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HỒ SƠ QUẢN LÝ KHOA LLCT\2 LLCT TU THG 10 , 22\20  P khao thi\tong hop danh gia ccm\"/>
    </mc:Choice>
  </mc:AlternateContent>
  <bookViews>
    <workbookView xWindow="-120" yWindow="-120" windowWidth="20730" windowHeight="11160" tabRatio="500" firstSheet="2" activeTab="2"/>
  </bookViews>
  <sheets>
    <sheet name="GV" sheetId="1" state="hidden" r:id="rId1"/>
    <sheet name="Sheet2" sheetId="2" state="hidden" r:id="rId2"/>
    <sheet name="NGUYENTHIDINH" sheetId="3" r:id="rId3"/>
  </sheet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H78" i="3" l="1"/>
  <c r="D78" i="3"/>
  <c r="H77" i="3"/>
  <c r="D77" i="3"/>
  <c r="G76" i="3"/>
  <c r="H76" i="3" s="1"/>
  <c r="F76" i="3"/>
  <c r="C76" i="3"/>
  <c r="D76" i="3" s="1"/>
  <c r="H75" i="3"/>
  <c r="D75" i="3"/>
  <c r="H74" i="3"/>
  <c r="D74" i="3"/>
  <c r="G73" i="3"/>
  <c r="H73" i="3" s="1"/>
  <c r="F73" i="3"/>
  <c r="C73" i="3"/>
  <c r="D73" i="3" s="1"/>
  <c r="H72" i="3"/>
  <c r="D72" i="3"/>
  <c r="H71" i="3"/>
  <c r="D71" i="3"/>
  <c r="H70" i="3"/>
  <c r="D70" i="3"/>
  <c r="H69" i="3"/>
  <c r="D69" i="3"/>
  <c r="G68" i="3"/>
  <c r="F68" i="3"/>
  <c r="C68" i="3"/>
  <c r="D68" i="3" s="1"/>
  <c r="C67" i="3"/>
  <c r="D67" i="3" s="1"/>
  <c r="H66" i="3"/>
  <c r="D66" i="3"/>
  <c r="H65" i="3"/>
  <c r="D65" i="3"/>
  <c r="G64" i="3"/>
  <c r="H64" i="3" s="1"/>
  <c r="F64" i="3"/>
  <c r="C64" i="3"/>
  <c r="D64" i="3" s="1"/>
  <c r="H63" i="3"/>
  <c r="D63" i="3"/>
  <c r="H62" i="3"/>
  <c r="D62" i="3"/>
  <c r="G61" i="3"/>
  <c r="H61" i="3" s="1"/>
  <c r="F61" i="3"/>
  <c r="C61" i="3"/>
  <c r="D61" i="3" s="1"/>
  <c r="H60" i="3"/>
  <c r="D60" i="3"/>
  <c r="H59" i="3"/>
  <c r="D59" i="3"/>
  <c r="H58" i="3"/>
  <c r="D58" i="3"/>
  <c r="H57" i="3"/>
  <c r="D57" i="3"/>
  <c r="G56" i="3"/>
  <c r="H56" i="3" s="1"/>
  <c r="F56" i="3"/>
  <c r="C56" i="3"/>
  <c r="D56" i="3" s="1"/>
  <c r="H55" i="3"/>
  <c r="D55" i="3"/>
  <c r="H54" i="3"/>
  <c r="D54" i="3"/>
  <c r="G53" i="3"/>
  <c r="H53" i="3" s="1"/>
  <c r="F53" i="3"/>
  <c r="C53" i="3"/>
  <c r="D53" i="3" s="1"/>
  <c r="H52" i="3"/>
  <c r="D52" i="3"/>
  <c r="H51" i="3"/>
  <c r="D51" i="3"/>
  <c r="G50" i="3"/>
  <c r="H50" i="3" s="1"/>
  <c r="F50" i="3"/>
  <c r="C50" i="3"/>
  <c r="D50" i="3" s="1"/>
  <c r="H49" i="3"/>
  <c r="D49" i="3"/>
  <c r="H48" i="3"/>
  <c r="D48" i="3"/>
  <c r="G47" i="3"/>
  <c r="H47" i="3" s="1"/>
  <c r="F47" i="3"/>
  <c r="C47" i="3"/>
  <c r="D47" i="3" s="1"/>
  <c r="H46" i="3"/>
  <c r="D46" i="3"/>
  <c r="H45" i="3"/>
  <c r="D45" i="3"/>
  <c r="H44" i="3"/>
  <c r="D44" i="3"/>
  <c r="H43" i="3"/>
  <c r="D43" i="3"/>
  <c r="G42" i="3"/>
  <c r="H42" i="3" s="1"/>
  <c r="F42" i="3"/>
  <c r="C42" i="3"/>
  <c r="D42" i="3" s="1"/>
  <c r="H41" i="3"/>
  <c r="D41" i="3"/>
  <c r="H40" i="3"/>
  <c r="D40" i="3"/>
  <c r="H39" i="3"/>
  <c r="D39" i="3"/>
  <c r="H38" i="3"/>
  <c r="D38" i="3"/>
  <c r="H37" i="3"/>
  <c r="D37" i="3"/>
  <c r="H36" i="3"/>
  <c r="D36" i="3"/>
  <c r="G35" i="3"/>
  <c r="H35" i="3" s="1"/>
  <c r="F35" i="3"/>
  <c r="C35" i="3"/>
  <c r="D35" i="3" s="1"/>
  <c r="H34" i="3"/>
  <c r="D34" i="3"/>
  <c r="H33" i="3"/>
  <c r="D33" i="3"/>
  <c r="G32" i="3"/>
  <c r="H32" i="3" s="1"/>
  <c r="F32" i="3"/>
  <c r="C32" i="3"/>
  <c r="H30" i="3"/>
  <c r="D30" i="3"/>
  <c r="H29" i="3"/>
  <c r="D29" i="3"/>
  <c r="G28" i="3"/>
  <c r="H28" i="3" s="1"/>
  <c r="F28" i="3"/>
  <c r="C28" i="3"/>
  <c r="D28" i="3" s="1"/>
  <c r="H27" i="3"/>
  <c r="D27" i="3"/>
  <c r="H26" i="3"/>
  <c r="D26" i="3"/>
  <c r="G25" i="3"/>
  <c r="H25" i="3" s="1"/>
  <c r="F25" i="3"/>
  <c r="C25" i="3"/>
  <c r="D25" i="3" s="1"/>
  <c r="H24" i="3"/>
  <c r="D24" i="3"/>
  <c r="H23" i="3"/>
  <c r="D23" i="3"/>
  <c r="H22" i="3"/>
  <c r="D22" i="3"/>
  <c r="H21" i="3"/>
  <c r="D21" i="3"/>
  <c r="H20" i="3"/>
  <c r="D20" i="3"/>
  <c r="H19" i="3"/>
  <c r="D19" i="3"/>
  <c r="G18" i="3"/>
  <c r="H18" i="3" s="1"/>
  <c r="F18" i="3"/>
  <c r="C18" i="3"/>
  <c r="H78" i="2"/>
  <c r="D78" i="2"/>
  <c r="H77" i="2"/>
  <c r="D77" i="2"/>
  <c r="G76" i="2"/>
  <c r="H76" i="2" s="1"/>
  <c r="F76" i="2"/>
  <c r="C76" i="2"/>
  <c r="D76" i="2" s="1"/>
  <c r="H75" i="2"/>
  <c r="D75" i="2"/>
  <c r="H74" i="2"/>
  <c r="D74" i="2"/>
  <c r="G73" i="2"/>
  <c r="F73" i="2"/>
  <c r="C73" i="2"/>
  <c r="D73" i="2" s="1"/>
  <c r="H72" i="2"/>
  <c r="D72" i="2"/>
  <c r="H71" i="2"/>
  <c r="D71" i="2"/>
  <c r="H70" i="2"/>
  <c r="D70" i="2"/>
  <c r="H69" i="2"/>
  <c r="D69" i="2"/>
  <c r="G68" i="2"/>
  <c r="H68" i="2" s="1"/>
  <c r="F68" i="2"/>
  <c r="C68" i="2"/>
  <c r="H66" i="2"/>
  <c r="D66" i="2"/>
  <c r="H65" i="2"/>
  <c r="D65" i="2"/>
  <c r="H64" i="2"/>
  <c r="G64" i="2"/>
  <c r="F64" i="2"/>
  <c r="C64" i="2"/>
  <c r="D64" i="2" s="1"/>
  <c r="H63" i="2"/>
  <c r="D63" i="2"/>
  <c r="H62" i="2"/>
  <c r="D62" i="2"/>
  <c r="H61" i="2"/>
  <c r="G61" i="2"/>
  <c r="F61" i="2"/>
  <c r="C61" i="2"/>
  <c r="D61" i="2" s="1"/>
  <c r="H60" i="2"/>
  <c r="D60" i="2"/>
  <c r="H59" i="2"/>
  <c r="D59" i="2"/>
  <c r="H58" i="2"/>
  <c r="D58" i="2"/>
  <c r="H57" i="2"/>
  <c r="D57" i="2"/>
  <c r="H56" i="2"/>
  <c r="G56" i="2"/>
  <c r="F56" i="2"/>
  <c r="C56" i="2"/>
  <c r="D56" i="2" s="1"/>
  <c r="H55" i="2"/>
  <c r="D55" i="2"/>
  <c r="H54" i="2"/>
  <c r="D54" i="2"/>
  <c r="G53" i="2"/>
  <c r="H53" i="2" s="1"/>
  <c r="F53" i="2"/>
  <c r="C53" i="2"/>
  <c r="D53" i="2" s="1"/>
  <c r="H52" i="2"/>
  <c r="D52" i="2"/>
  <c r="H51" i="2"/>
  <c r="D51" i="2"/>
  <c r="G50" i="2"/>
  <c r="H50" i="2" s="1"/>
  <c r="F50" i="2"/>
  <c r="C50" i="2"/>
  <c r="D50" i="2" s="1"/>
  <c r="H49" i="2"/>
  <c r="D49" i="2"/>
  <c r="H48" i="2"/>
  <c r="D48" i="2"/>
  <c r="G47" i="2"/>
  <c r="H47" i="2" s="1"/>
  <c r="F47" i="2"/>
  <c r="C47" i="2"/>
  <c r="D47" i="2" s="1"/>
  <c r="H46" i="2"/>
  <c r="D46" i="2"/>
  <c r="H45" i="2"/>
  <c r="D45" i="2"/>
  <c r="H44" i="2"/>
  <c r="D44" i="2"/>
  <c r="H43" i="2"/>
  <c r="D43" i="2"/>
  <c r="G42" i="2"/>
  <c r="H42" i="2" s="1"/>
  <c r="F42" i="2"/>
  <c r="D42" i="2"/>
  <c r="C42" i="2"/>
  <c r="H41" i="2"/>
  <c r="D41" i="2"/>
  <c r="H40" i="2"/>
  <c r="D40" i="2"/>
  <c r="H39" i="2"/>
  <c r="D39" i="2"/>
  <c r="H38" i="2"/>
  <c r="D38" i="2"/>
  <c r="H37" i="2"/>
  <c r="D37" i="2"/>
  <c r="H36" i="2"/>
  <c r="D36" i="2"/>
  <c r="H35" i="2"/>
  <c r="G35" i="2"/>
  <c r="F35" i="2"/>
  <c r="F31" i="2" s="1"/>
  <c r="C35" i="2"/>
  <c r="D35" i="2" s="1"/>
  <c r="H34" i="2"/>
  <c r="D34" i="2"/>
  <c r="H33" i="2"/>
  <c r="D33" i="2"/>
  <c r="G32" i="2"/>
  <c r="H32" i="2" s="1"/>
  <c r="F32" i="2"/>
  <c r="D32" i="2"/>
  <c r="C32" i="2"/>
  <c r="C31" i="2"/>
  <c r="D31" i="2" s="1"/>
  <c r="H30" i="2"/>
  <c r="D30" i="2"/>
  <c r="H29" i="2"/>
  <c r="D29" i="2"/>
  <c r="G28" i="2"/>
  <c r="H28" i="2" s="1"/>
  <c r="F28" i="2"/>
  <c r="D28" i="2"/>
  <c r="C28" i="2"/>
  <c r="H27" i="2"/>
  <c r="D27" i="2"/>
  <c r="H26" i="2"/>
  <c r="D26" i="2"/>
  <c r="H25" i="2"/>
  <c r="G25" i="2"/>
  <c r="F25" i="2"/>
  <c r="F17" i="2" s="1"/>
  <c r="C25" i="2"/>
  <c r="D25" i="2" s="1"/>
  <c r="H24" i="2"/>
  <c r="D24" i="2"/>
  <c r="H23" i="2"/>
  <c r="D23" i="2"/>
  <c r="H22" i="2"/>
  <c r="D22" i="2"/>
  <c r="H21" i="2"/>
  <c r="D21" i="2"/>
  <c r="H20" i="2"/>
  <c r="D20" i="2"/>
  <c r="H19" i="2"/>
  <c r="D19" i="2"/>
  <c r="G18" i="2"/>
  <c r="H18" i="2" s="1"/>
  <c r="F18" i="2"/>
  <c r="D18" i="2"/>
  <c r="C18" i="2"/>
  <c r="C17" i="2"/>
  <c r="D17" i="2" s="1"/>
  <c r="H78" i="1"/>
  <c r="D78" i="1"/>
  <c r="H77" i="1"/>
  <c r="D77" i="1"/>
  <c r="G76" i="1"/>
  <c r="H76" i="1" s="1"/>
  <c r="F76" i="1"/>
  <c r="D76" i="1"/>
  <c r="C76" i="1"/>
  <c r="H75" i="1"/>
  <c r="D75" i="1"/>
  <c r="H74" i="1"/>
  <c r="D74" i="1"/>
  <c r="H73" i="1"/>
  <c r="G73" i="1"/>
  <c r="F73" i="1"/>
  <c r="C73" i="1"/>
  <c r="D73" i="1" s="1"/>
  <c r="H72" i="1"/>
  <c r="D72" i="1"/>
  <c r="H71" i="1"/>
  <c r="D71" i="1"/>
  <c r="H70" i="1"/>
  <c r="D70" i="1"/>
  <c r="H69" i="1"/>
  <c r="D69" i="1"/>
  <c r="H68" i="1"/>
  <c r="G68" i="1"/>
  <c r="F68" i="1"/>
  <c r="F67" i="1" s="1"/>
  <c r="C68" i="1"/>
  <c r="C67" i="1" s="1"/>
  <c r="H66" i="1"/>
  <c r="D66" i="1"/>
  <c r="H65" i="1"/>
  <c r="D65" i="1"/>
  <c r="G64" i="1"/>
  <c r="H64" i="1" s="1"/>
  <c r="F64" i="1"/>
  <c r="C64" i="1"/>
  <c r="D64" i="1" s="1"/>
  <c r="H63" i="1"/>
  <c r="D63" i="1"/>
  <c r="H62" i="1"/>
  <c r="D62" i="1"/>
  <c r="G61" i="1"/>
  <c r="H61" i="1" s="1"/>
  <c r="F61" i="1"/>
  <c r="D61" i="1"/>
  <c r="C61" i="1"/>
  <c r="H60" i="1"/>
  <c r="D60" i="1"/>
  <c r="H59" i="1"/>
  <c r="D59" i="1"/>
  <c r="H58" i="1"/>
  <c r="D58" i="1"/>
  <c r="H57" i="1"/>
  <c r="D57" i="1"/>
  <c r="G56" i="1"/>
  <c r="H56" i="1" s="1"/>
  <c r="F56" i="1"/>
  <c r="C56" i="1"/>
  <c r="D56" i="1" s="1"/>
  <c r="H55" i="1"/>
  <c r="D55" i="1"/>
  <c r="H54" i="1"/>
  <c r="D54" i="1"/>
  <c r="G53" i="1"/>
  <c r="H53" i="1" s="1"/>
  <c r="F53" i="1"/>
  <c r="D53" i="1"/>
  <c r="C53" i="1"/>
  <c r="H52" i="1"/>
  <c r="D52" i="1"/>
  <c r="H51" i="1"/>
  <c r="D51" i="1"/>
  <c r="G50" i="1"/>
  <c r="H50" i="1" s="1"/>
  <c r="F50" i="1"/>
  <c r="C50" i="1"/>
  <c r="D50" i="1" s="1"/>
  <c r="H49" i="1"/>
  <c r="D49" i="1"/>
  <c r="H48" i="1"/>
  <c r="D48" i="1"/>
  <c r="G47" i="1"/>
  <c r="H47" i="1" s="1"/>
  <c r="F47" i="1"/>
  <c r="C47" i="1"/>
  <c r="D47" i="1" s="1"/>
  <c r="H46" i="1"/>
  <c r="D46" i="1"/>
  <c r="H45" i="1"/>
  <c r="D45" i="1"/>
  <c r="H44" i="1"/>
  <c r="D44" i="1"/>
  <c r="H43" i="1"/>
  <c r="D43" i="1"/>
  <c r="G42" i="1"/>
  <c r="H42" i="1" s="1"/>
  <c r="F42" i="1"/>
  <c r="C42" i="1"/>
  <c r="D42" i="1" s="1"/>
  <c r="H41" i="1"/>
  <c r="D41" i="1"/>
  <c r="H40" i="1"/>
  <c r="D40" i="1"/>
  <c r="H39" i="1"/>
  <c r="D39" i="1"/>
  <c r="H38" i="1"/>
  <c r="D38" i="1"/>
  <c r="H37" i="1"/>
  <c r="D37" i="1"/>
  <c r="H36" i="1"/>
  <c r="D36" i="1"/>
  <c r="H35" i="1"/>
  <c r="G35" i="1"/>
  <c r="F35" i="1"/>
  <c r="C35" i="1"/>
  <c r="D35" i="1" s="1"/>
  <c r="H34" i="1"/>
  <c r="D34" i="1"/>
  <c r="H33" i="1"/>
  <c r="D33" i="1"/>
  <c r="G32" i="1"/>
  <c r="H32" i="1" s="1"/>
  <c r="F32" i="1"/>
  <c r="C32" i="1"/>
  <c r="F31" i="1"/>
  <c r="H30" i="1"/>
  <c r="D30" i="1"/>
  <c r="H29" i="1"/>
  <c r="D29" i="1"/>
  <c r="G28" i="1"/>
  <c r="H28" i="1" s="1"/>
  <c r="F28" i="1"/>
  <c r="C28" i="1"/>
  <c r="D28" i="1" s="1"/>
  <c r="H27" i="1"/>
  <c r="D27" i="1"/>
  <c r="H26" i="1"/>
  <c r="D26" i="1"/>
  <c r="H25" i="1"/>
  <c r="G25" i="1"/>
  <c r="F25" i="1"/>
  <c r="C25" i="1"/>
  <c r="D25" i="1" s="1"/>
  <c r="H24" i="1"/>
  <c r="D24" i="1"/>
  <c r="H23" i="1"/>
  <c r="D23" i="1"/>
  <c r="H22" i="1"/>
  <c r="D22" i="1"/>
  <c r="H21" i="1"/>
  <c r="D21" i="1"/>
  <c r="H20" i="1"/>
  <c r="D20" i="1"/>
  <c r="H19" i="1"/>
  <c r="D19" i="1"/>
  <c r="G18" i="1"/>
  <c r="H18" i="1" s="1"/>
  <c r="F18" i="1"/>
  <c r="C18" i="1"/>
  <c r="H17" i="1"/>
  <c r="G17" i="1"/>
  <c r="F17" i="1"/>
  <c r="G67" i="3" l="1"/>
  <c r="H67" i="3" s="1"/>
  <c r="F67" i="3"/>
  <c r="F31" i="3"/>
  <c r="F17" i="3"/>
  <c r="G17" i="2"/>
  <c r="H17" i="2" s="1"/>
  <c r="F79" i="1"/>
  <c r="F80" i="1" s="1"/>
  <c r="C31" i="1"/>
  <c r="D31" i="1" s="1"/>
  <c r="G67" i="1"/>
  <c r="G79" i="1" s="1"/>
  <c r="G80" i="1" s="1"/>
  <c r="G81" i="1" s="1"/>
  <c r="C67" i="2"/>
  <c r="C17" i="3"/>
  <c r="D17" i="3" s="1"/>
  <c r="F67" i="2"/>
  <c r="F79" i="2" s="1"/>
  <c r="F80" i="2" s="1"/>
  <c r="C17" i="1"/>
  <c r="D17" i="1" s="1"/>
  <c r="G31" i="1"/>
  <c r="H31" i="1" s="1"/>
  <c r="D68" i="1"/>
  <c r="G67" i="2"/>
  <c r="H67" i="2" s="1"/>
  <c r="G31" i="2"/>
  <c r="H31" i="2" s="1"/>
  <c r="C31" i="3"/>
  <c r="D31" i="3" s="1"/>
  <c r="C79" i="3"/>
  <c r="C80" i="3" s="1"/>
  <c r="G17" i="3"/>
  <c r="H17" i="3" s="1"/>
  <c r="G31" i="3"/>
  <c r="H31" i="3" s="1"/>
  <c r="H68" i="3"/>
  <c r="D18" i="3"/>
  <c r="D32" i="3"/>
  <c r="D67" i="2"/>
  <c r="C79" i="2"/>
  <c r="C80" i="2" s="1"/>
  <c r="G79" i="2"/>
  <c r="G80" i="2" s="1"/>
  <c r="G81" i="2" s="1"/>
  <c r="D67" i="1"/>
  <c r="H67" i="1"/>
  <c r="D18" i="1"/>
  <c r="D32" i="1"/>
  <c r="D68" i="2"/>
  <c r="H73" i="2"/>
  <c r="F79" i="3" l="1"/>
  <c r="F80" i="3" s="1"/>
  <c r="C81" i="2"/>
  <c r="C79" i="1"/>
  <c r="C80" i="1" s="1"/>
  <c r="C81" i="1" s="1"/>
  <c r="C81" i="3"/>
  <c r="G79" i="3"/>
  <c r="G80" i="3" s="1"/>
  <c r="G81" i="3" s="1"/>
</calcChain>
</file>

<file path=xl/sharedStrings.xml><?xml version="1.0" encoding="utf-8"?>
<sst xmlns="http://schemas.openxmlformats.org/spreadsheetml/2006/main" count="432" uniqueCount="180">
  <si>
    <r>
      <rPr>
        <sz val="13"/>
        <color rgb="FF000000"/>
        <rFont val="Times New Roman"/>
        <family val="1"/>
        <charset val="1"/>
      </rPr>
      <t xml:space="preserve">TRƯỜNG CAO ĐẲNG LÝ TỰ TRỌNG
THÀNH PHỐ HỒ CHÍ MINH
</t>
    </r>
    <r>
      <rPr>
        <b/>
        <sz val="13"/>
        <color rgb="FF000000"/>
        <rFont val="Times New Roman"/>
        <family val="1"/>
        <charset val="1"/>
      </rPr>
      <t>KHOA LÝ LUẬN CHÍNH TRỊ</t>
    </r>
  </si>
  <si>
    <t>CỘNG HÒA XÃ HỘI CHỦ NGHĨA VIỆT NAM
Độc lập - Tự do - Hạnh phúc</t>
  </si>
  <si>
    <t>PHIẾU ĐÁNH GIÁ, XẾP LOẠI CHUYÊN MÔN, NGHIỆP VỤ CỦA NHÀ GIÁO
Năm học 2020-2021</t>
  </si>
  <si>
    <t xml:space="preserve">                                                 Họ và tên giảng viên:</t>
  </si>
  <si>
    <t>Phan Thị Thùy Trang</t>
  </si>
  <si>
    <t xml:space="preserve">                                                 Khoa, tổ bộ môn:</t>
  </si>
  <si>
    <t>Lý luận Chính trị, Giáo dục chính trị</t>
  </si>
  <si>
    <t xml:space="preserve">                                                Cấp trình độ giảng dạy:</t>
  </si>
  <si>
    <t>cao đẳng, trung cấp</t>
  </si>
  <si>
    <t xml:space="preserve">                                                Nhiệm vụ được phân công giảng dạy (Lý thuyết, thực hành, tích hợp): Lý thuyết</t>
  </si>
  <si>
    <r>
      <rPr>
        <b/>
        <i/>
        <sz val="12"/>
        <color rgb="FF000000"/>
        <rFont val="Calibri"/>
        <family val="2"/>
        <charset val="1"/>
      </rPr>
      <t xml:space="preserve">Ghi chú: 
</t>
    </r>
    <r>
      <rPr>
        <sz val="12"/>
        <color rgb="FF000000"/>
        <rFont val="Calibri"/>
        <family val="2"/>
        <charset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</si>
  <si>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Các tiêu chí và tiêu chuẩn</t>
  </si>
  <si>
    <t>Điểm tối đa</t>
  </si>
  <si>
    <t>Nhà giáo tự đánh giá xếp loại</t>
  </si>
  <si>
    <t>Khoa đánh giá, xếp loại</t>
  </si>
  <si>
    <r>
      <rPr>
        <b/>
        <i/>
        <sz val="12"/>
        <color rgb="FF000000"/>
        <rFont val="Times New Roman"/>
        <family val="1"/>
        <charset val="1"/>
      </rPr>
      <t xml:space="preserve">Điểm đánh giá đạt được </t>
    </r>
    <r>
      <rPr>
        <b/>
        <i/>
        <sz val="12"/>
        <color rgb="FFFF0000"/>
        <rFont val="Times New Roman"/>
        <family val="1"/>
        <charset val="1"/>
      </rPr>
      <t>(Nhà giáo tự cho điểm)</t>
    </r>
  </si>
  <si>
    <t>Tỷ lệ % của điểm đánh giá đạt được so với điểm đánh giá tối đa của mỗi tiêu chuẩn</t>
  </si>
  <si>
    <r>
      <rPr>
        <b/>
        <i/>
        <sz val="12"/>
        <color rgb="FF000000"/>
        <rFont val="Times New Roman"/>
        <family val="1"/>
        <charset val="1"/>
      </rPr>
      <t>Các minh chứng</t>
    </r>
    <r>
      <rPr>
        <b/>
        <i/>
        <sz val="12"/>
        <color rgb="FFFF0000"/>
        <rFont val="Times New Roman"/>
        <family val="1"/>
        <charset val="1"/>
      </rPr>
      <t xml:space="preserve"> (Nhà giáo nhập minh chứng ở cột này; Mỗi tiêu chuẩn cho điểm phải có minh chứng)</t>
    </r>
  </si>
  <si>
    <r>
      <rPr>
        <b/>
        <i/>
        <sz val="12"/>
        <color rgb="FF000000"/>
        <rFont val="Times New Roman"/>
        <family val="1"/>
        <charset val="1"/>
      </rPr>
      <t xml:space="preserve">Điểm đánh giá đạt được </t>
    </r>
    <r>
      <rPr>
        <b/>
        <i/>
        <sz val="12"/>
        <color rgb="FFFF0000"/>
        <rFont val="Times New Roman"/>
        <family val="1"/>
        <charset val="1"/>
      </rPr>
      <t>(Dành cho Trưởng bộ môn)</t>
    </r>
  </si>
  <si>
    <r>
      <rPr>
        <b/>
        <i/>
        <sz val="12"/>
        <color rgb="FF000000"/>
        <rFont val="Times New Roman"/>
        <family val="1"/>
        <charset val="1"/>
      </rPr>
      <t xml:space="preserve">Điểm đánh giá đạt được </t>
    </r>
    <r>
      <rPr>
        <b/>
        <i/>
        <sz val="12"/>
        <color rgb="FFFF0000"/>
        <rFont val="Times New Roman"/>
        <family val="1"/>
        <charset val="1"/>
      </rPr>
      <t>(Dành cho Trưởng khoa)</t>
    </r>
  </si>
  <si>
    <t>Tỷ lệ % của điểm đánh giá đạt được so với điểm đánh giá tối đa của mỗi tiêu chuẩn</t>
  </si>
  <si>
    <r>
      <rPr>
        <b/>
        <i/>
        <sz val="12"/>
        <color rgb="FF000000"/>
        <rFont val="Times New Roman"/>
        <family val="1"/>
        <charset val="1"/>
      </rPr>
      <t>Các minh chứng</t>
    </r>
    <r>
      <rPr>
        <b/>
        <i/>
        <sz val="12"/>
        <color rgb="FFFF0000"/>
        <rFont val="Times New Roman"/>
        <family val="1"/>
        <charset val="1"/>
      </rPr>
      <t xml:space="preserve"> (Khoa nhập minh chứng ở cột này; Mỗi tiêu chuẩn cho điểm phải có minh chứng)</t>
    </r>
  </si>
  <si>
    <t xml:space="preserve">     Tiêu chí 1 về Năng lực chuyên môn</t>
  </si>
  <si>
    <t xml:space="preserve">     - Tiêu chuẩn 1: Trình độ chuyên môn</t>
  </si>
  <si>
    <r>
      <rPr>
        <sz val="12"/>
        <color rgb="FF000000"/>
        <rFont val="Times New Roman"/>
        <family val="1"/>
        <charset val="1"/>
      </rPr>
      <t xml:space="preserve"> + </t>
    </r>
    <r>
      <rPr>
        <sz val="9"/>
        <color rgb="FF000000"/>
        <rFont val="Times New Roman"/>
        <family val="1"/>
        <charset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</si>
  <si>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</si>
  <si>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Kết quả dự giờ đạt loại Tốt</t>
  </si>
  <si>
    <t xml:space="preserve">  + Có kiến thức về ngành, nghề liên quan;</t>
  </si>
  <si>
    <t>Dạ̣y 2 học phần</t>
  </si>
  <si>
    <t xml:space="preserve">  + Hiểu biết về thực tiễn nghề nghiệp, tiến bộ khoa học kỹ thuật, công nghệ mới và kỹ thuật an toàn, vệ sinh lao động của ngành, nghề được phân công giảng dạy</t>
  </si>
  <si>
    <t>Hoàn chỉnh ngân hàng câu hỏi trắc nghiệm môn Giáo dục Chính trị cho hệ Trung cấp năm học 2021-2022, góp ý sáng kiến kinh nghiệm.</t>
  </si>
  <si>
    <t xml:space="preserve">  + Thực hiện thành thạo các kỹ năng của ngành, nghề được phân công giảng dạy</t>
  </si>
  <si>
    <r>
      <rPr>
        <sz val="12"/>
        <color rgb="FF000000"/>
        <rFont val="Times New Roman"/>
        <family val="1"/>
        <charset val="1"/>
      </rPr>
      <t xml:space="preserve">Thực hiện thảo luận khi lên lớp. Vận dụng các phần mềm vào môn học Giáo dục chính trị Tham gia lớp tập huấn chuyên đề khai thác tài nguyên Giáo dục Mở – OER, </t>
    </r>
    <r>
      <rPr>
        <sz val="12"/>
        <color rgb="FF000000"/>
        <rFont val="Times New Roman"/>
        <family val="1"/>
      </rPr>
      <t>Tham gia lớp bồi dưỡng chức danh nghề nghiệp giảng viên giáo dục nghê nghiệp chính (hạng II)</t>
    </r>
  </si>
  <si>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</si>
  <si>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</si>
  <si>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</si>
  <si>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 Chứng chỉ trình độ B Anh văn
- Bằng cử nhân anh văn, Trường Đại học kinh tế công nghiệp Long An, Cấp ngày 8/6/2020</t>
  </si>
  <si>
    <r>
      <rPr>
        <sz val="12"/>
        <color rgb="FF000000"/>
        <rFont val="Times New Roman"/>
        <family val="1"/>
        <charset val="1"/>
      </rPr>
      <t xml:space="preserve"> + </t>
    </r>
    <r>
      <rPr>
        <sz val="9"/>
        <color rgb="FF000000"/>
        <rFont val="Times New Roman"/>
        <family val="1"/>
        <charset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</si>
  <si>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</si>
  <si>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</si>
  <si>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Chứng chỉ tin học trình độ A
</t>
  </si>
  <si>
    <r>
      <rPr>
        <sz val="12"/>
        <color rgb="FF000000"/>
        <rFont val="Times New Roman"/>
        <family val="1"/>
        <charset val="1"/>
      </rPr>
      <t xml:space="preserve">+ </t>
    </r>
    <r>
      <rPr>
        <sz val="9"/>
        <color rgb="FF000000"/>
        <rFont val="Times New Roman"/>
        <family val="1"/>
        <charset val="1"/>
      </rPr>
      <t>Sử dụng thành thạo phần mềm dạy học chuyên ngành để thiết kế bài giảng, tài liệu giảng dạy.</t>
    </r>
  </si>
  <si>
    <t>Ứng dung CNTT vào bài giảng và sử dụng phần mềm Movie Maker, snagist vào biên soạn phim, cắt hình ảnh. Ứng dụng các phần mềm hỗ trợ giảng dạy trực tuyến như: Meet attendance, Jam board, …</t>
  </si>
  <si>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</si>
  <si>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</si>
  <si>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</si>
  <si>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Chứng chỉ sư phạm dạy nghề, chứng chỉ lý luận dạy học đại học, chứng chỉ lý luận dạy học và giáo dục,chứng chỉ NVSP dành cho giảng viên cao đẳng, đại học</t>
  </si>
  <si>
    <t xml:space="preserve">  + Có thời gian tham gia giảng dạy ít nhất 12 tháng.</t>
  </si>
  <si>
    <t>Giảng dạy từ năm 2009 đến nay</t>
  </si>
  <si>
    <t xml:space="preserve">     - Tiêu chuẩn 2: Chuẩn bị hoạt động giảng dạy</t>
  </si>
  <si>
    <r>
      <rPr>
        <sz val="11"/>
        <color rgb="FF000000"/>
        <rFont val="Times New Roman"/>
        <family val="1"/>
        <charset val="1"/>
      </rPr>
      <t xml:space="preserve"> </t>
    </r>
    <r>
      <rPr>
        <sz val="9"/>
        <color rgb="FF000000"/>
        <rFont val="Times New Roman"/>
        <family val="1"/>
        <charset val="1"/>
      </rPr>
      <t>+ Lập được kế hoạch giảng dạy môn học, mô-đun được phân công trên cơ sở chương trình, kế hoạch đào tạo của cả khóa học.</t>
    </r>
  </si>
  <si>
    <t>- Có lịch giảng dạy môn học
- Có kế hoạch giảng dạy cho từng môn học, có giáo án giảng dạy</t>
  </si>
  <si>
    <t xml:space="preserve">  + Soạn giáo án theo quy định, thể hiện được các hoạt động dạy và học.</t>
  </si>
  <si>
    <t>Có giáo án lý thuyết, bài giảng PP đầy đủ cho các môn dạy</t>
  </si>
  <si>
    <t xml:space="preserve"> + Lựa chọn phương pháp dạy học phù hợp cho các bài học của chương trình môn học, mô-đun được phân công giảng dạy.</t>
  </si>
  <si>
    <t>- Có giáo án, bài giảng  được , Tổ chuyên môn và Khoa thông qua</t>
  </si>
  <si>
    <t xml:space="preserve">  + Chuẩn bị đầy đủ các phương tiện dạy học, thiết bị, nguyên, nhiên, vật liệu thực hành cần thiết</t>
  </si>
  <si>
    <t>- Sử dụng đúng, hiệu quả các phương tiện, thiết bị dạy học: máy vitính, máy chiếu, bảng, phấn</t>
  </si>
  <si>
    <t xml:space="preserve">  + Tự làm các thiết bị dạy học đơn giản để phục vụ giảng dạy</t>
  </si>
  <si>
    <t xml:space="preserve">Thiết kế trò chơi trên các phần mềm Kahoot, Quiz, </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</si>
  <si>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</si>
  <si>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</si>
  <si>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</si>
  <si>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Có kế hoạch giảng dạy, giáo án cho từng môn học và được Tổ chuyên môn đánh giá thông qua;</t>
  </si>
  <si>
    <t xml:space="preserve"> + Thực hiện các giờ dạy lý thuyết, thực hành, tích hợp theo quy định</t>
  </si>
  <si>
    <t xml:space="preserve">- Thực hiện giảng dạy đúng, đủ theo lịch giảng dạy đã được duyệt </t>
  </si>
  <si>
    <t xml:space="preserve"> + Vận dụng, kết hợp các phương pháp dạy học để phát huy tính tích cực, sáng tạo, phát triển năng lực tự học của người học</t>
  </si>
  <si>
    <t>Giáo án lý thuyết môn học</t>
  </si>
  <si>
    <t>  + Sử dụng thành thạo các phương tiện, thiết bị dạy học để nâng cao hiệu quả giảng dạy, đảm bảo chất lượng giáo dục nghề nghiệp</t>
  </si>
  <si>
    <t xml:space="preserve"> GV làm chủ được phòng, lớp học. Sử dụng thành thạo các phương tiện, công cụ, phần mềm hỗ trợ dạy học trực tuyến: Google Meet, Google Classroom, Breakout Rooms, Polls…</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</si>
  <si>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</si>
  <si>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</si>
  <si>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Thực hiện đánh giá đúng theo đề cương chi tiết môn học.
- Thực hiện đúng, đủ và kịp thời các công cụ phương pháp đánh giá thể hiện trong sổ tay GV và bảng điểm trên phần mềm PMT-EMS, Zalo</t>
  </si>
  <si>
    <t xml:space="preserve"> + Thực hiện việc kiểm tra, đánh giá toàn diện, chính xác, mang tính giáo dục và đúng quy định; sử dụng kết quả kiểm tra, đánh giá để điều chỉnh hoạt động dạy và học</t>
  </si>
  <si>
    <t>Giáo án lý thuyết, sổ tay GV
Bảng điểm trên phần mềm PMT-EMS</t>
  </si>
  <si>
    <t xml:space="preserve">  - Tiêu chuẩn 5: Quản lý hồ sơ dạy học</t>
  </si>
  <si>
    <t xml:space="preserve">  + Thực hiện đầy đủ các quy định về sử dụng biểu mẫu, sổ sách, hồ sơ dạy học.</t>
  </si>
  <si>
    <t>- Thực hiện đúng, đủ và đúng hạn các hồ sơ dạy học theo yêu cầu của Khoa và Trường</t>
  </si>
  <si>
    <r>
      <rPr>
        <sz val="12"/>
        <color rgb="FF000000"/>
        <rFont val="Times New Roman"/>
        <family val="1"/>
        <charset val="1"/>
      </rPr>
      <t xml:space="preserve"> </t>
    </r>
    <r>
      <rPr>
        <sz val="9"/>
        <color rgb="FF000000"/>
        <rFont val="Times New Roman"/>
        <family val="1"/>
        <charset val="1"/>
      </rPr>
      <t>+ Bảo quản, lưu trữ, sử dụng hồ sơ dạy học theo quy định</t>
    </r>
  </si>
  <si>
    <t>Nộp hồ sơ và lưu theo quy định</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</si>
  <si>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</si>
  <si>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</si>
  <si>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Giáo án lý thuyết môn học, Đề cương, Chương trình môn học, Lịch giảng dạy học kỳ môn Giáo dục Chính trị</t>
  </si>
  <si>
    <t xml:space="preserve"> + Chủ trì hoặc tham gia biên soạn, chỉnh lý chương trình, giáo trình, tài liệu đào tạo trình độ cao đẳng; chương trình bồi dưỡng nghề nghiệp.</t>
  </si>
  <si>
    <t>Hoàn chỉnh chỉnh sửa ngân hàng câu hỏi trắc nghiệm môn GDCT Trung cấp năm học 2021-2022
Chỉnh sửa tài liệu giảng dạy môn Giáo dục Chính trị hệ TC và CĐ</t>
  </si>
  <si>
    <t xml:space="preserve">  - Tiêu chuẩn 7 về Xây dựng kế hoạch, thực hiện các hoạt động giáo dục</t>
  </si>
  <si>
    <t xml:space="preserve">  + Xây dựng được kế hoạch giáo dục người học thông qua giảng dạy và qua các hoạt động khác</t>
  </si>
  <si>
    <t>Giáo án lý thuyết
Sổ Sinh hoạt chủ nhiệm và biên bản họp sinh hoạt CN</t>
  </si>
  <si>
    <t xml:space="preserve">  + Thực hiện việc giáo dục đạo đức nghề nghiệp, thái độ nghề nghiệp thông qua việc giảng dạy môn học, mô-đun theo kế hoạch đã xây dựng.</t>
  </si>
  <si>
    <t>Thực hiện tốt việc giảng dạy.
thực hiện tốt công tác SH chủ nhiệm.
Lớp dạy và lớp CN không xảy ra vi phạm nào nghiêm trọng</t>
  </si>
  <si>
    <t xml:space="preserve">  + Vận dụng các hiểu biết về tâm lý, giáo dục vào thực hiện hoạt động giáo dục người học</t>
  </si>
  <si>
    <t xml:space="preserve">- Thực hiện tốt công tác GVCN, CVHT;
- Vận động HSSV đóng góp giúp đỡ bạn, tích cực tham gia phong trào Đoàn Trường
</t>
  </si>
  <si>
    <t xml:space="preserve">  + Đánh giá kết quả các mặt rèn luyện đạo đức của người học theo quy định một cách chính xác, công bằng và có tác dụng giáo dục</t>
  </si>
  <si>
    <t xml:space="preserve"> Thực hiện tốt công tác đánh giá kết quả rèn luyện của HSSV.
- Thực hiện điểm danh HSSV để cập nhật vào hệ thống phần mềm</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</si>
  <si>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</si>
  <si>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</si>
  <si>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Có ứng dụng và sử dụng hiệu quả phần mềm sử dụng trong nhà trường như EMS-PMT, Website của trường, trang thư điện tử egov.lttc.edu.vn…</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</si>
  <si>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</si>
  <si>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</si>
  <si>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</si>
  <si>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Thực hiện tốt công tác GVCN, CVHT,sổ tay GVCN, biên bản họp PHHS</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</si>
  <si>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</si>
  <si>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 Tham gia và vận động học sinh tham gia cuộc thi Học sinh, sinh viên TP với Pháp luật, Cuộc thi Chung tay phòng chống dịch Covid hàng tuần trên ứng dụng Vcnet.</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</si>
  <si>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</si>
  <si>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</si>
  <si>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</si>
  <si>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Có tham gia dự giờ và góp ý dự giờ cho đồng nghiệp</t>
  </si>
  <si>
    <t xml:space="preserve">  + Tham gia hội giảng các cấp</t>
  </si>
  <si>
    <t xml:space="preserve">  + Thường xuyên tự học tập, bồi dưỡng, rèn luyện nâng cao trình độ chuyên môn, nghiệp vụ, phẩm chất đạo đức nghề nghiệp</t>
  </si>
  <si>
    <t xml:space="preserve">- Tham gia đầy đủ các buổi học tập, sinh hoạt chuyên môn do khoa, trường tổ chức
</t>
  </si>
  <si>
    <t xml:space="preserve">  + Tham gia các khóa đào tạo, bồi dưỡng nâng cao trình độ, cập nhật kiến thức, kỹ năng nghề, công nghệ, phương pháp giảng dạy đáp ứng yêu cầu của giáo dục nghề nghiệp.</t>
  </si>
  <si>
    <t>- Tham gia lớp tập huấn chuyên đề khai thác tài nguyên Giáo dục Mở – OER, Tham gia lớp bồi dưỡng chức danh nghề nghiệp giảng viên giáo dục nghê nghiệp chính (hạng II)</t>
  </si>
  <si>
    <t xml:space="preserve">   - Tiêu chuẩn 2: Phát triển năng lực nghề nghiệp cho người học</t>
  </si>
  <si>
    <t xml:space="preserve">  + Hướng dẫn thực tập kết hợp với thực tiễn nghề nghiệp</t>
  </si>
  <si>
    <t>Giáo án lý thuyết, giảng dạy gắn với thực tiễn nghề nghiệp, Giáo án lý thuyết</t>
  </si>
  <si>
    <t xml:space="preserve">  + Tham gia bồi dưỡng nâng cao, luyện tay nghề cho học sinh, sinh viên giỏi các cấp</t>
  </si>
  <si>
    <t>Hướng dẫn ôn thi theo hình thức tiểu luận cho sinh viên</t>
  </si>
  <si>
    <t xml:space="preserve">  - Tiêu chuẩn 3: Nghiên cứu khoa học</t>
  </si>
  <si>
    <t xml:space="preserve">  + Có kiến thức, kỹ năng cơ bản về nghiên cứu khoa học và công nghệ</t>
  </si>
  <si>
    <t>Có sáng kiến kinh nghiệm được công nhận phạm vi cấp Ngành</t>
  </si>
  <si>
    <t xml:space="preserve">  + Chủ trì hoặc tham gia đề tài nghiên cứu khoa học từ cấp cơ sở trở lên.</t>
  </si>
  <si>
    <t>Có bài đăng trên tạp chí Lý luận chính trị
Có bài đăng hội thảo cấp Trường</t>
  </si>
  <si>
    <t>Tổng số điểm đánh giá</t>
  </si>
  <si>
    <t>Điểm quy đổi</t>
  </si>
  <si>
    <t>Xếp loại</t>
  </si>
  <si>
    <r>
      <rPr>
        <i/>
        <sz val="13"/>
        <color rgb="FF000000"/>
        <rFont val="Times New Roman"/>
        <family val="1"/>
        <charset val="1"/>
      </rPr>
      <t xml:space="preserve">Tp.HCM, ngày 13 tháng 4 năm 2022
</t>
    </r>
    <r>
      <rPr>
        <b/>
        <sz val="13"/>
        <color rgb="FF000000"/>
        <rFont val="Times New Roman"/>
        <family val="1"/>
        <charset val="1"/>
      </rPr>
      <t>Nhà giáo tự đánh giá</t>
    </r>
  </si>
  <si>
    <r>
      <rPr>
        <i/>
        <sz val="13"/>
        <color rgb="FF000000"/>
        <rFont val="Times New Roman"/>
        <family val="1"/>
        <charset val="1"/>
      </rPr>
      <t xml:space="preserve">Tp.HCM, ngày…… tháng …… năm 2022
</t>
    </r>
    <r>
      <rPr>
        <sz val="13"/>
        <color rgb="FF000000"/>
        <rFont val="Times New Roman"/>
        <family val="1"/>
        <charset val="1"/>
      </rPr>
      <t>PHÓ TRƯỞNG KHOA</t>
    </r>
  </si>
  <si>
    <t xml:space="preserve">          Nguyễn Ngọc Quỳnh</t>
  </si>
  <si>
    <t>Lý thuyết</t>
  </si>
  <si>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</si>
  <si>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</si>
  <si>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</si>
  <si>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t xml:space="preserve"> + Lập được kế hoạch giảng dạy môn học, mô-đun được phân công trên cơ sở chương trình, kế hoạch đào tạo của cả khóa học.</t>
  </si>
  <si>
    <t xml:space="preserve"> + Bảo quản, lưu trữ, sử dụng hồ sơ dạy học theo quy định</t>
  </si>
  <si>
    <r>
      <t xml:space="preserve">Bằng Đại học Kinh tế, chuyên ngành Kinh Tế chính trị, Bằng Thạc sĩ Kinh tế, Chứng chỉ Nghiệp vụ sư phạm dành cho giảng viên, Chứng chỉ sư phạm dạy nghề
</t>
    </r>
    <r>
      <rPr>
        <sz val="13"/>
        <color rgb="FFFF0000"/>
        <rFont val="Times New Roman"/>
        <family val="1"/>
        <charset val="1"/>
      </rPr>
      <t>Chứng chỉ Nghiệp vụ sư phạm dành cho giảng viên Đại học, cao đẳng</t>
    </r>
  </si>
  <si>
    <r>
      <t xml:space="preserve">Điểm đánh giá đạt được </t>
    </r>
    <r>
      <rPr>
        <b/>
        <i/>
        <sz val="9"/>
        <color rgb="FFFF0000"/>
        <rFont val="Times New Roman"/>
        <family val="1"/>
      </rPr>
      <t>(Nhà giáo tự cho điểm)</t>
    </r>
  </si>
  <si>
    <r>
      <t>Các minh chứng</t>
    </r>
    <r>
      <rPr>
        <b/>
        <i/>
        <sz val="9"/>
        <color rgb="FFFF0000"/>
        <rFont val="Times New Roman"/>
        <family val="1"/>
      </rPr>
      <t xml:space="preserve"> (Nhà giáo nhập minh chứng ở cột này; Mỗi tiêu chuẩn cho điểm phải có minh chứng)</t>
    </r>
  </si>
  <si>
    <r>
      <t xml:space="preserve">Điểm đánh giá đạt được </t>
    </r>
    <r>
      <rPr>
        <b/>
        <i/>
        <sz val="9"/>
        <color rgb="FFFF0000"/>
        <rFont val="Times New Roman"/>
        <family val="1"/>
      </rPr>
      <t>(Dành cho Trưởng bộ môn)</t>
    </r>
  </si>
  <si>
    <r>
      <t xml:space="preserve">Điểm đánh giá đạt được </t>
    </r>
    <r>
      <rPr>
        <b/>
        <i/>
        <sz val="9"/>
        <color rgb="FFFF0000"/>
        <rFont val="Times New Roman"/>
        <family val="1"/>
      </rPr>
      <t>(Dành cho Trưởng khoa)</t>
    </r>
  </si>
  <si>
    <r>
      <t>Các minh chứng</t>
    </r>
    <r>
      <rPr>
        <b/>
        <i/>
        <sz val="9"/>
        <color rgb="FFFF0000"/>
        <rFont val="Times New Roman"/>
        <family val="1"/>
      </rPr>
      <t xml:space="preserve"> (Khoa nhập minh chứng ở cột này; Mỗi tiêu chuẩn cho điểm phải có minh chứng)</t>
    </r>
  </si>
  <si>
    <r>
      <t xml:space="preserve">Bằng Đại học Kinh tế, chuyên ngành Kinh Tế chính trị, Bằng Thạc sĩ Kinh tế, Chứng chỉ Nghiệp vụ sư phạm dành cho giảng viên, Chứng chỉ sư phạm dạy nghề
</t>
    </r>
    <r>
      <rPr>
        <sz val="9"/>
        <color rgb="FFFF0000"/>
        <rFont val="Times New Roman"/>
        <family val="1"/>
      </rPr>
      <t>Chứng chỉ Nghiệp vụ sư phạm dành cho giảng viên Đại học, cao đẳng</t>
    </r>
  </si>
  <si>
    <r>
      <t xml:space="preserve">Ghi chú: 
</t>
    </r>
    <r>
      <rPr>
        <sz val="9"/>
        <color rgb="FF000000"/>
        <rFont val="Times New Roman"/>
        <family val="1"/>
        <charset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</si>
  <si>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Nhiệm vụ được phân công giảng dạy: </t>
  </si>
  <si>
    <t xml:space="preserve">              Phan Thị Thùy Trang</t>
  </si>
  <si>
    <t>LÊ THỊ HỒNG VÂN</t>
  </si>
  <si>
    <r>
      <t xml:space="preserve">Tp.HCM, ngày 26 tháng 4 năm 2023
</t>
    </r>
    <r>
      <rPr>
        <b/>
        <sz val="13"/>
        <color rgb="FF000000"/>
        <rFont val="Times New Roman"/>
        <family val="1"/>
        <charset val="1"/>
      </rPr>
      <t>Nhà giáo tự đánh giá</t>
    </r>
  </si>
  <si>
    <r>
      <t xml:space="preserve">Tp.HCM, ngày…… tháng …… năm 2023
</t>
    </r>
    <r>
      <rPr>
        <sz val="13"/>
        <color rgb="FF000000"/>
        <rFont val="Times New Roman"/>
        <family val="1"/>
        <charset val="1"/>
      </rPr>
      <t>TRƯỞNG KHOA</t>
    </r>
  </si>
  <si>
    <t>Hoàn chỉnh ngân hàng câu hỏi trắc nghiệm môn Giáo dục Chính trị cho hệ Trung cấp năm học 2022 - 2023, góp ý sáng kiến kinh nghiệm.</t>
  </si>
  <si>
    <t xml:space="preserve">Thực hiện thảo luận khi lên lớp. Vận dụng các phần mềm vào môn học Giáo dục chính trị </t>
  </si>
  <si>
    <t>1 Bài báo Quốc tế: International Journal of 
Research and Innovation in Social Science (IJRISS) |Volume VI, Issue III, March 2022|ISSN 2454-6186</t>
  </si>
  <si>
    <t>Hoàn chỉnh chỉnh sửa ngân hàng câu hỏi trắc nghiệm môn GDCT Trung cấp năm học 2022 - 2023
Chỉnh sửa tài liệu giảng dạy môn Giáo dục Chính trị hệ TC và CĐ</t>
  </si>
  <si>
    <t>Tham gia hoạt động về nguồn</t>
  </si>
  <si>
    <t xml:space="preserve">
- Tham gia và vận động học sinh tham gia cuộc thi Học sinh, sinh viên TP với Pháp luật, Cuộc thi Chung tay phòng chống dịch Covid, Tham gia hoạt động về nguồn chào mừng ngày lễ 30/4 và 133 năm ngày sinh chủ tịch Bác </t>
  </si>
  <si>
    <t>Có sáng kiến kinh nghiệm đạt loại khá</t>
  </si>
  <si>
    <t>Có bài đăng trên tạp chí Quốc tếị
Có bài đăng hội thảo cấp Trường</t>
  </si>
  <si>
    <t>PHIẾU ĐÁNH GIÁ, XẾP LOẠI CHUYÊN MÔN, NGHIỆP VỤ CỦA NHÀ GIÁO
NĂM HỌC 2022 - 2023</t>
  </si>
  <si>
    <r>
      <t xml:space="preserve">Điểm đánh giá đạt được </t>
    </r>
    <r>
      <rPr>
        <b/>
        <i/>
        <sz val="8"/>
        <color rgb="FFFF0000"/>
        <rFont val="Times New Roman"/>
        <family val="1"/>
      </rPr>
      <t>(Nhà giáo tự cho điểm)</t>
    </r>
  </si>
  <si>
    <r>
      <t>Các minh chứng</t>
    </r>
    <r>
      <rPr>
        <b/>
        <i/>
        <sz val="8"/>
        <color rgb="FFFF0000"/>
        <rFont val="Times New Roman"/>
        <family val="1"/>
      </rPr>
      <t xml:space="preserve"> (Nhà giáo nhập minh chứng ở cột này; Mỗi tiêu chuẩn cho điểm phải có minh chứng)</t>
    </r>
  </si>
  <si>
    <r>
      <t xml:space="preserve">Điểm đánh giá đạt được </t>
    </r>
    <r>
      <rPr>
        <b/>
        <i/>
        <sz val="8"/>
        <color rgb="FFFF0000"/>
        <rFont val="Times New Roman"/>
        <family val="1"/>
      </rPr>
      <t>(Dành cho Trưởng bộ môn)</t>
    </r>
  </si>
  <si>
    <r>
      <t xml:space="preserve">Điểm đánh giá đạt được </t>
    </r>
    <r>
      <rPr>
        <b/>
        <i/>
        <sz val="8"/>
        <color rgb="FFFF0000"/>
        <rFont val="Times New Roman"/>
        <family val="1"/>
      </rPr>
      <t>(Dành cho Trưởng khoa)</t>
    </r>
  </si>
  <si>
    <r>
      <t>Các minh chứng</t>
    </r>
    <r>
      <rPr>
        <b/>
        <i/>
        <sz val="8"/>
        <color rgb="FFFF0000"/>
        <rFont val="Times New Roman"/>
        <family val="1"/>
      </rPr>
      <t xml:space="preserve"> (Khoa nhập minh chứng ở cột này; Mỗi tiêu chuẩn cho điểm phải có minh chứng)</t>
    </r>
  </si>
  <si>
    <t xml:space="preserve"> GV làm chủ được phòng, lớp học. Sử dụng thành thạo các phương tiện, công cụ, phần mềm hỗ trợ dạy học </t>
  </si>
  <si>
    <t xml:space="preserve">Ứng dung CNTT vào bài giảng và sử dụng phần mềm Movie Maker, snagist vào biên soạn phim, cắt hình ảnh. Ứng dụng các phần mềm hỗ trợ giảng dạy </t>
  </si>
  <si>
    <t>Lê Thị Hồng Vân</t>
  </si>
  <si>
    <t>Cao đẳng, Trung cấp</t>
  </si>
  <si>
    <r>
      <t xml:space="preserve">Ghi chú: 
</t>
    </r>
    <r>
      <rPr>
        <sz val="11"/>
        <color rgb="FF000000"/>
        <rFont val="Times New Roman"/>
        <family val="1"/>
        <charset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</si>
  <si>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Hoàn chỉnh ngân hàng câu hỏi trắc nghiệm môn Giáo dục Chính trị cho hệ Trung cấp năm học 2022 - 2023, góp ý giáo trình</t>
  </si>
  <si>
    <t>- Có giáo án, bài giảng  được Tổ chuyên môn và Khoa thông qua</t>
  </si>
  <si>
    <t xml:space="preserve">
- Tham gia và vận động học sinh tham gia cuộc thi Học sinh, sinh viên TP với Pháp luật, Cuộc thi Chung tay phòng chống dịch Covid.</t>
  </si>
  <si>
    <t>Nguyễn Thị Dinh</t>
  </si>
  <si>
    <r>
      <t xml:space="preserve">Tp.HCM, ngày 27 tháng 4 năm 2023
</t>
    </r>
    <r>
      <rPr>
        <sz val="13"/>
        <color rgb="FF000000"/>
        <rFont val="Times New Roman"/>
        <family val="1"/>
        <charset val="1"/>
      </rPr>
      <t>TRƯỞNG KHOA</t>
    </r>
  </si>
  <si>
    <t>Có bài đăng trên tạp chí trong nước
Có bài đăng hội thảo cấp Trường</t>
  </si>
  <si>
    <t xml:space="preserve">Có sáng kiến kinh nghiệm </t>
  </si>
  <si>
    <t>Tham gia hoạt động thiện nguyện</t>
  </si>
  <si>
    <t>1 Bài báo đăng tạp chí Công dân và khuyến học: Sinh viên với cuộc vận động " Học tập và làm theo tư tưởng HCM trong giai đọn hiện nay"</t>
  </si>
  <si>
    <t xml:space="preserve">Dạ̣y học phần GDCT </t>
  </si>
  <si>
    <t xml:space="preserve">
- Bằng cử nhân anh văn, Trường Đại học kinh tế công nghiệp Long An, Cấp ngày 8/6/2020</t>
  </si>
  <si>
    <t xml:space="preserve">
Chứng chỉ tin học Ứng dụng cơ bản
</t>
  </si>
  <si>
    <t>Giảng dạy từ năm 2001 đến nay</t>
  </si>
  <si>
    <t>+ Bằng Cử nhân Giáo dục chính trị do trường ĐH SP TP HCM cấp
 + Bằng thạc sĩ Triết học Đảng trường ĐHKhXH và NV cấp 
+ Chứng chỉ lý luận dạy học ĐH
+ Chứng chỉ lý luận dạy học
+ Chứng chỉ sư phạm dạy nghề
+ Chứng chỉ Nghiệp vụ sư phạm dành cho giảng viên Đại học, cao đẳng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</si>
</sst>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2" x14ac:knownFonts="1">
    <font>
      <sz val="11"/>
      <color rgb="FF000000"/>
      <name val="Calibri"/>
      <family val="2"/>
      <charset val="1"/>
    </font>
    <font>
      <sz val="13"/>
      <color rgb="FF000000"/>
      <name val="Times New Roman"/>
      <family val="1"/>
      <charset val="1"/>
    </font>
    <font>
      <b/>
      <sz val="13"/>
      <color rgb="FF000000"/>
      <name val="Times New Roman"/>
      <family val="1"/>
      <charset val="1"/>
    </font>
    <font>
      <b/>
      <sz val="18"/>
      <color rgb="FF000000"/>
      <name val="Calibri"/>
      <family val="2"/>
      <charset val="1"/>
    </font>
    <font>
      <b/>
      <sz val="13"/>
      <color rgb="FF000000"/>
      <name val="Calibri"/>
      <family val="2"/>
      <charset val="1"/>
    </font>
    <font>
      <b/>
      <i/>
      <sz val="12"/>
      <color rgb="FF000000"/>
      <name val="Calibri"/>
      <family val="2"/>
      <charset val="1"/>
    </font>
    <font>
      <sz val="12"/>
      <color rgb="FF000000"/>
      <name val="Calibri"/>
      <family val="2"/>
      <charset val="1"/>
    </font>
    <font>
      <b/>
      <sz val="12"/>
      <color rgb="FF000000"/>
      <name val="Times New Roman"/>
      <family val="1"/>
      <charset val="1"/>
    </font>
    <font>
      <b/>
      <i/>
      <sz val="12"/>
      <color rgb="FF000000"/>
      <name val="Times New Roman"/>
      <family val="1"/>
      <charset val="1"/>
    </font>
    <font>
      <b/>
      <i/>
      <sz val="12"/>
      <color rgb="FFFF0000"/>
      <name val="Times New Roman"/>
      <family val="1"/>
      <charset val="1"/>
    </font>
    <font>
      <b/>
      <sz val="12"/>
      <color rgb="FFFF0000"/>
      <name val="Times New Roman"/>
      <family val="1"/>
      <charset val="1"/>
    </font>
    <font>
      <sz val="12"/>
      <color rgb="FF000000"/>
      <name val="Times New Roman"/>
      <family val="1"/>
      <charset val="1"/>
    </font>
    <font>
      <b/>
      <sz val="12"/>
      <name val="Times New Roman"/>
      <family val="1"/>
      <charset val="1"/>
    </font>
    <font>
      <sz val="9"/>
      <color rgb="FF000000"/>
      <name val="Times New Roman"/>
      <family val="1"/>
      <charset val="1"/>
    </font>
    <font>
      <sz val="13"/>
      <name val="Times New Roman"/>
      <family val="1"/>
      <charset val="1"/>
    </font>
    <font>
      <sz val="13"/>
      <color rgb="FFFF0000"/>
      <name val="Times New Roman"/>
      <family val="1"/>
      <charset val="1"/>
    </font>
    <font>
      <sz val="12"/>
      <name val="Times New Roman"/>
      <family val="1"/>
      <charset val="1"/>
    </font>
    <font>
      <sz val="12"/>
      <color rgb="FF000000"/>
      <name val="Times New Roman"/>
      <family val="1"/>
    </font>
    <font>
      <sz val="11"/>
      <color rgb="FF000000"/>
      <name val="Times New Roman"/>
      <family val="1"/>
      <charset val="1"/>
    </font>
    <font>
      <sz val="10.5"/>
      <name val="Times New Roman"/>
      <family val="1"/>
      <charset val="1"/>
    </font>
    <font>
      <sz val="13"/>
      <name val="Times New Roman"/>
      <family val="1"/>
    </font>
    <font>
      <i/>
      <sz val="13"/>
      <color rgb="FF000000"/>
      <name val="Times New Roman"/>
      <family val="1"/>
      <charset val="1"/>
    </font>
    <font>
      <b/>
      <i/>
      <sz val="9"/>
      <color rgb="FF000000"/>
      <name val="Times New Roman"/>
      <family val="1"/>
      <charset val="1"/>
    </font>
    <font>
      <b/>
      <sz val="9"/>
      <color rgb="FF000000"/>
      <name val="Times New Roman"/>
      <family val="1"/>
    </font>
    <font>
      <b/>
      <i/>
      <sz val="9"/>
      <color rgb="FF000000"/>
      <name val="Times New Roman"/>
      <family val="1"/>
    </font>
    <font>
      <b/>
      <i/>
      <sz val="9"/>
      <color rgb="FFFF0000"/>
      <name val="Times New Roman"/>
      <family val="1"/>
    </font>
    <font>
      <b/>
      <sz val="9"/>
      <color rgb="FFFF0000"/>
      <name val="Times New Roman"/>
      <family val="1"/>
    </font>
    <font>
      <sz val="9"/>
      <color rgb="FF000000"/>
      <name val="Times New Roman"/>
      <family val="1"/>
    </font>
    <font>
      <b/>
      <sz val="9"/>
      <name val="Times New Roman"/>
      <family val="1"/>
    </font>
    <font>
      <sz val="9"/>
      <name val="Times New Roman"/>
      <family val="1"/>
    </font>
    <font>
      <sz val="9"/>
      <color rgb="FFFF0000"/>
      <name val="Times New Roman"/>
      <family val="1"/>
    </font>
    <font>
      <sz val="11"/>
      <color rgb="FF081C36"/>
      <name val="Segoe UI"/>
      <family val="2"/>
    </font>
    <font>
      <b/>
      <sz val="8"/>
      <color rgb="FF000000"/>
      <name val="Times New Roman"/>
      <family val="1"/>
    </font>
    <font>
      <b/>
      <i/>
      <sz val="8"/>
      <color rgb="FF000000"/>
      <name val="Times New Roman"/>
      <family val="1"/>
    </font>
    <font>
      <b/>
      <i/>
      <sz val="8"/>
      <color rgb="FFFF0000"/>
      <name val="Times New Roman"/>
      <family val="1"/>
    </font>
    <font>
      <b/>
      <sz val="8"/>
      <color rgb="FFFF0000"/>
      <name val="Times New Roman"/>
      <family val="1"/>
    </font>
    <font>
      <sz val="8"/>
      <color rgb="FF000000"/>
      <name val="Times New Roman"/>
      <family val="1"/>
    </font>
    <font>
      <b/>
      <sz val="8"/>
      <name val="Times New Roman"/>
      <family val="1"/>
    </font>
    <font>
      <sz val="8"/>
      <name val="Times New Roman"/>
      <family val="1"/>
    </font>
    <font>
      <sz val="8"/>
      <color rgb="FFFF0000"/>
      <name val="Times New Roman"/>
      <family val="1"/>
    </font>
    <font>
      <sz val="8"/>
      <color rgb="FF081C36"/>
      <name val="Segoe UI"/>
      <family val="2"/>
    </font>
    <font>
      <b/>
      <i/>
      <sz val="11"/>
      <color rgb="FF000000"/>
      <name val="Times New Roman"/>
      <family val="1"/>
      <charset val="1"/>
    </font>
  </fonts>
  <fills count="11">
    <fill>
      <patternFill patternType="none"/>
    </fill>
    <fill>
      <patternFill patternType="gray125"/>
    </fill>
    <fill>
      <patternFill patternType="solid">
        <fgColor rgb="FFFFFFFF"/>
        <bgColor rgb="FFFFFFCC"/>
      </patternFill>
    </fill>
    <fill>
      <patternFill patternType="solid">
        <fgColor rgb="FF66FFFF"/>
        <bgColor rgb="FF33CCCC"/>
      </patternFill>
    </fill>
    <fill>
      <patternFill patternType="solid">
        <fgColor rgb="FFFFFF99"/>
        <bgColor rgb="FFFFFFCC"/>
      </patternFill>
    </fill>
    <fill>
      <patternFill patternType="solid">
        <fgColor rgb="FFDCE6F2"/>
        <bgColor rgb="FFDBEEF4"/>
      </patternFill>
    </fill>
    <fill>
      <patternFill patternType="solid">
        <fgColor rgb="FFFFDEBD"/>
        <bgColor rgb="FFFFFFCC"/>
      </patternFill>
    </fill>
    <fill>
      <patternFill patternType="solid">
        <fgColor rgb="FFFFCCFF"/>
        <bgColor rgb="FFFFDEBD"/>
      </patternFill>
    </fill>
    <fill>
      <patternFill patternType="solid">
        <fgColor rgb="FFDBEEF4"/>
        <bgColor rgb="FFDCE6F2"/>
      </patternFill>
    </fill>
    <fill>
      <patternFill patternType="solid">
        <fgColor rgb="FFFFFF00"/>
        <bgColor rgb="FFFFFF00"/>
      </patternFill>
    </fill>
    <fill>
      <patternFill patternType="solid">
        <fgColor rgb="FFFFFFFF"/>
        <bgColor indexed="64"/>
      </patternFill>
    </fill>
  </fills>
  <borders count="6">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style="thin">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s>
  <cellStyleXfs count="1">
    <xf numFmtId="0" fontId="0" fillId="0" borderId="0"/>
  </cellStyleXfs>
  <cellXfs count="175">
    <xf numFmtId="0" fontId="0" fillId="0" borderId="0" xfId="0"/>
    <xf numFmtId="0" fontId="7" fillId="2" borderId="1" xfId="0" applyFont="1" applyFill="1" applyBorder="1" applyAlignment="1" applyProtection="1">
      <alignment horizontal="center" vertical="center" wrapText="1"/>
      <protection locked="0"/>
    </xf>
    <xf numFmtId="0" fontId="0" fillId="0" borderId="0" xfId="0" applyProtection="1">
      <protection locked="0"/>
    </xf>
    <xf numFmtId="0" fontId="4" fillId="0" borderId="0" xfId="0" applyFont="1" applyAlignment="1" applyProtection="1">
      <alignment horizontal="left"/>
      <protection locked="0"/>
    </xf>
    <xf numFmtId="0" fontId="8" fillId="0" borderId="1" xfId="0" applyFont="1" applyBorder="1" applyAlignment="1" applyProtection="1">
      <alignment horizontal="center" vertical="center" wrapText="1"/>
      <protection locked="0"/>
    </xf>
    <xf numFmtId="0" fontId="8" fillId="2" borderId="1" xfId="0"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justify" vertical="center" wrapText="1"/>
      <protection locked="0"/>
    </xf>
    <xf numFmtId="0" fontId="10" fillId="3" borderId="1" xfId="0" applyFont="1" applyFill="1" applyBorder="1" applyAlignment="1">
      <alignment horizontal="center" vertical="center" wrapText="1"/>
    </xf>
    <xf numFmtId="1" fontId="10" fillId="3" borderId="1" xfId="0" applyNumberFormat="1" applyFont="1" applyFill="1" applyBorder="1" applyAlignment="1">
      <alignment horizontal="center" vertical="center" wrapText="1"/>
    </xf>
    <xf numFmtId="164" fontId="10" fillId="3"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pplyProtection="1">
      <alignment horizontal="center" vertical="center" wrapText="1"/>
      <protection locked="0"/>
    </xf>
    <xf numFmtId="0" fontId="11" fillId="4" borderId="1" xfId="0" applyFont="1" applyFill="1" applyBorder="1" applyAlignment="1" applyProtection="1">
      <alignment horizontal="justify" vertical="center" wrapText="1"/>
      <protection locked="0"/>
    </xf>
    <xf numFmtId="0" fontId="7" fillId="4" borderId="1" xfId="0" applyFont="1" applyFill="1" applyBorder="1" applyAlignment="1">
      <alignment horizontal="center" vertical="center" wrapText="1"/>
    </xf>
    <xf numFmtId="1" fontId="7" fillId="4" borderId="1" xfId="0" applyNumberFormat="1" applyFont="1" applyFill="1" applyBorder="1" applyAlignment="1">
      <alignment horizontal="center" vertical="center" wrapText="1"/>
    </xf>
    <xf numFmtId="164" fontId="7" fillId="4" borderId="1"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7" fillId="4"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justify" vertical="center" wrapText="1"/>
      <protection locked="0"/>
    </xf>
    <xf numFmtId="0" fontId="11" fillId="5" borderId="1" xfId="0" applyFont="1" applyFill="1" applyBorder="1" applyAlignment="1">
      <alignment horizontal="center" vertical="center" wrapText="1"/>
    </xf>
    <xf numFmtId="1" fontId="11" fillId="6" borderId="2" xfId="0" applyNumberFormat="1" applyFont="1" applyFill="1" applyBorder="1" applyAlignment="1" applyProtection="1">
      <alignment horizontal="center" vertical="center" wrapText="1"/>
      <protection locked="0"/>
    </xf>
    <xf numFmtId="164" fontId="11" fillId="5" borderId="1" xfId="0" applyNumberFormat="1" applyFont="1" applyFill="1" applyBorder="1" applyAlignment="1">
      <alignment horizontal="center" vertical="center" wrapText="1"/>
    </xf>
    <xf numFmtId="0" fontId="14" fillId="2" borderId="3" xfId="0" applyFont="1" applyFill="1" applyBorder="1" applyAlignment="1" applyProtection="1">
      <alignment horizontal="center" vertical="center" wrapText="1"/>
      <protection locked="0"/>
    </xf>
    <xf numFmtId="1" fontId="11" fillId="7" borderId="2" xfId="0" applyNumberFormat="1" applyFont="1" applyFill="1" applyBorder="1" applyAlignment="1" applyProtection="1">
      <alignment horizontal="center" vertical="center" wrapText="1"/>
      <protection locked="0"/>
    </xf>
    <xf numFmtId="1" fontId="11" fillId="8" borderId="2" xfId="0" applyNumberFormat="1" applyFont="1" applyFill="1" applyBorder="1" applyAlignment="1" applyProtection="1">
      <alignment horizontal="center" vertical="center" wrapText="1"/>
      <protection locked="0"/>
    </xf>
    <xf numFmtId="164" fontId="16" fillId="8" borderId="1" xfId="0" applyNumberFormat="1" applyFont="1" applyFill="1" applyBorder="1" applyAlignment="1">
      <alignment horizontal="center" vertical="center" wrapText="1"/>
    </xf>
    <xf numFmtId="49" fontId="13" fillId="2" borderId="1" xfId="0" applyNumberFormat="1" applyFont="1" applyFill="1" applyBorder="1" applyAlignment="1" applyProtection="1">
      <alignment horizontal="left" vertical="center" wrapText="1"/>
      <protection locked="0"/>
    </xf>
    <xf numFmtId="0" fontId="13" fillId="2" borderId="1" xfId="0" applyFont="1" applyFill="1" applyBorder="1" applyAlignment="1" applyProtection="1">
      <alignment horizontal="justify" vertical="center" wrapText="1"/>
      <protection locked="0"/>
    </xf>
    <xf numFmtId="49" fontId="14" fillId="2" borderId="1" xfId="0" applyNumberFormat="1" applyFont="1" applyFill="1" applyBorder="1" applyAlignment="1" applyProtection="1">
      <alignment horizontal="left" vertical="center" wrapText="1"/>
      <protection locked="0"/>
    </xf>
    <xf numFmtId="49" fontId="11" fillId="2" borderId="1" xfId="0" applyNumberFormat="1" applyFont="1" applyFill="1" applyBorder="1" applyAlignment="1" applyProtection="1">
      <alignment horizontal="left" vertical="center" wrapText="1"/>
      <protection locked="0"/>
    </xf>
    <xf numFmtId="0" fontId="7" fillId="4" borderId="4" xfId="0" applyFont="1" applyFill="1" applyBorder="1" applyAlignment="1" applyProtection="1">
      <alignment horizontal="center" vertical="center" wrapText="1"/>
      <protection locked="0"/>
    </xf>
    <xf numFmtId="0" fontId="11" fillId="5" borderId="5" xfId="0" applyFont="1" applyFill="1" applyBorder="1" applyAlignment="1">
      <alignment horizontal="center" vertical="center" wrapText="1"/>
    </xf>
    <xf numFmtId="0" fontId="7" fillId="3" borderId="1"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protection locked="0"/>
    </xf>
    <xf numFmtId="0" fontId="18" fillId="2" borderId="1" xfId="0" applyFont="1" applyFill="1" applyBorder="1" applyAlignment="1" applyProtection="1">
      <alignment horizontal="justify" vertical="center" wrapText="1"/>
      <protection locked="0"/>
    </xf>
    <xf numFmtId="49" fontId="16" fillId="2" borderId="1" xfId="0" applyNumberFormat="1" applyFont="1" applyFill="1" applyBorder="1" applyAlignment="1" applyProtection="1">
      <alignment horizontal="left" vertical="center" wrapText="1"/>
      <protection locked="0"/>
    </xf>
    <xf numFmtId="49" fontId="19" fillId="2" borderId="1" xfId="0" applyNumberFormat="1" applyFont="1" applyFill="1" applyBorder="1" applyAlignment="1" applyProtection="1">
      <alignment horizontal="left" vertical="center" wrapText="1"/>
      <protection locked="0"/>
    </xf>
    <xf numFmtId="49" fontId="14" fillId="2" borderId="1" xfId="0" applyNumberFormat="1" applyFont="1" applyFill="1" applyBorder="1" applyAlignment="1" applyProtection="1">
      <alignment horizontal="center" vertical="center" wrapText="1"/>
      <protection locked="0"/>
    </xf>
    <xf numFmtId="0" fontId="11" fillId="4" borderId="2" xfId="0" applyFont="1" applyFill="1" applyBorder="1" applyAlignment="1" applyProtection="1">
      <alignment vertical="center" wrapText="1"/>
      <protection locked="0"/>
    </xf>
    <xf numFmtId="0" fontId="13" fillId="2" borderId="2" xfId="0" applyFont="1" applyFill="1" applyBorder="1" applyAlignment="1" applyProtection="1">
      <alignment vertical="center" wrapText="1"/>
      <protection locked="0"/>
    </xf>
    <xf numFmtId="0" fontId="13" fillId="2" borderId="2" xfId="0" applyFont="1" applyFill="1" applyBorder="1" applyAlignment="1" applyProtection="1">
      <alignment horizontal="center" vertical="center" wrapText="1"/>
      <protection locked="0"/>
    </xf>
    <xf numFmtId="0" fontId="7" fillId="3" borderId="2" xfId="0" applyFont="1" applyFill="1" applyBorder="1" applyAlignment="1" applyProtection="1">
      <alignment vertical="center" wrapText="1"/>
      <protection locked="0"/>
    </xf>
    <xf numFmtId="49" fontId="20" fillId="2" borderId="1" xfId="0" applyNumberFormat="1" applyFont="1" applyFill="1" applyBorder="1" applyAlignment="1" applyProtection="1">
      <alignment horizontal="left" vertical="center" wrapText="1"/>
      <protection locked="0"/>
    </xf>
    <xf numFmtId="49" fontId="15" fillId="2" borderId="1" xfId="0" applyNumberFormat="1" applyFont="1" applyFill="1" applyBorder="1" applyAlignment="1" applyProtection="1">
      <alignment horizontal="left" vertical="center" wrapText="1"/>
      <protection locked="0"/>
    </xf>
    <xf numFmtId="0" fontId="7" fillId="2" borderId="2" xfId="0" applyFont="1" applyFill="1" applyBorder="1" applyAlignment="1" applyProtection="1">
      <alignment vertical="center" wrapText="1"/>
      <protection locked="0"/>
    </xf>
    <xf numFmtId="0" fontId="7" fillId="5" borderId="1" xfId="0" applyFont="1" applyFill="1" applyBorder="1" applyAlignment="1">
      <alignment horizontal="center" vertical="center" wrapText="1"/>
    </xf>
    <xf numFmtId="1" fontId="7" fillId="9" borderId="1" xfId="0" applyNumberFormat="1" applyFont="1" applyFill="1" applyBorder="1" applyAlignment="1">
      <alignment horizontal="center" vertical="center" wrapText="1"/>
    </xf>
    <xf numFmtId="1" fontId="7" fillId="9" borderId="1" xfId="0" applyNumberFormat="1" applyFont="1" applyFill="1" applyBorder="1" applyAlignment="1" applyProtection="1">
      <alignment horizontal="center" vertical="center" wrapText="1"/>
      <protection locked="0"/>
    </xf>
    <xf numFmtId="0" fontId="7" fillId="9" borderId="1" xfId="0" applyFont="1" applyFill="1" applyBorder="1" applyAlignment="1" applyProtection="1">
      <alignment horizontal="center" vertical="center" wrapText="1"/>
      <protection locked="0"/>
    </xf>
    <xf numFmtId="0" fontId="11" fillId="2" borderId="1" xfId="0" applyFont="1" applyFill="1" applyBorder="1" applyAlignment="1" applyProtection="1">
      <alignment horizontal="center" vertical="center" wrapText="1"/>
      <protection locked="0"/>
    </xf>
    <xf numFmtId="164" fontId="7" fillId="9" borderId="1" xfId="0" applyNumberFormat="1" applyFont="1" applyFill="1" applyBorder="1" applyAlignment="1">
      <alignment horizontal="center" vertical="center" wrapText="1"/>
    </xf>
    <xf numFmtId="164" fontId="7" fillId="9" borderId="1" xfId="0" applyNumberFormat="1" applyFont="1" applyFill="1" applyBorder="1" applyAlignment="1" applyProtection="1">
      <alignment horizontal="center" vertical="center" wrapText="1"/>
      <protection locked="0"/>
    </xf>
    <xf numFmtId="10" fontId="7" fillId="9" borderId="1" xfId="0" applyNumberFormat="1" applyFont="1" applyFill="1" applyBorder="1" applyAlignment="1" applyProtection="1">
      <alignment horizontal="center" vertical="center" wrapText="1"/>
      <protection locked="0"/>
    </xf>
    <xf numFmtId="0" fontId="7" fillId="2" borderId="4" xfId="0" applyFont="1" applyFill="1" applyBorder="1" applyAlignment="1" applyProtection="1">
      <alignment vertical="center" wrapText="1"/>
      <protection locked="0"/>
    </xf>
    <xf numFmtId="0" fontId="11" fillId="9" borderId="1" xfId="0" applyFont="1" applyFill="1" applyBorder="1" applyAlignment="1" applyProtection="1">
      <alignment horizontal="center" vertical="center" wrapText="1"/>
      <protection locked="0"/>
    </xf>
    <xf numFmtId="0" fontId="2" fillId="0" borderId="0" xfId="0" applyFont="1" applyAlignment="1" applyProtection="1">
      <alignment vertical="center"/>
      <protection locked="0"/>
    </xf>
    <xf numFmtId="0" fontId="0" fillId="0" borderId="0" xfId="0" applyAlignment="1" applyProtection="1">
      <alignment horizontal="center"/>
      <protection locked="0"/>
    </xf>
    <xf numFmtId="0" fontId="1" fillId="0" borderId="0" xfId="0" applyFont="1"/>
    <xf numFmtId="0" fontId="1" fillId="0" borderId="0" xfId="0" applyFont="1" applyProtection="1">
      <protection locked="0"/>
    </xf>
    <xf numFmtId="0" fontId="23" fillId="2" borderId="1" xfId="0" applyFont="1" applyFill="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0" fontId="24" fillId="2" borderId="1" xfId="0" applyFont="1" applyFill="1" applyBorder="1" applyAlignment="1" applyProtection="1">
      <alignment horizontal="center" vertical="center" wrapText="1"/>
      <protection locked="0"/>
    </xf>
    <xf numFmtId="0" fontId="24" fillId="2" borderId="2" xfId="0" applyFont="1" applyFill="1" applyBorder="1" applyAlignment="1" applyProtection="1">
      <alignment horizontal="center" vertical="center" wrapText="1"/>
      <protection locked="0"/>
    </xf>
    <xf numFmtId="0" fontId="23" fillId="3" borderId="1" xfId="0" applyFont="1" applyFill="1" applyBorder="1" applyAlignment="1" applyProtection="1">
      <alignment horizontal="justify" vertical="center" wrapText="1"/>
      <protection locked="0"/>
    </xf>
    <xf numFmtId="0" fontId="26" fillId="3" borderId="1" xfId="0" applyFont="1" applyFill="1" applyBorder="1" applyAlignment="1">
      <alignment horizontal="center" vertical="center" wrapText="1"/>
    </xf>
    <xf numFmtId="1" fontId="26" fillId="3" borderId="1" xfId="0" applyNumberFormat="1" applyFont="1" applyFill="1" applyBorder="1" applyAlignment="1">
      <alignment horizontal="center" vertical="center" wrapText="1"/>
    </xf>
    <xf numFmtId="164" fontId="26" fillId="3" borderId="1" xfId="0" applyNumberFormat="1" applyFont="1" applyFill="1" applyBorder="1" applyAlignment="1">
      <alignment horizontal="center" vertical="center" wrapText="1"/>
    </xf>
    <xf numFmtId="0" fontId="23" fillId="3" borderId="1" xfId="0" applyFont="1" applyFill="1" applyBorder="1" applyAlignment="1">
      <alignment horizontal="center" vertical="center" wrapText="1"/>
    </xf>
    <xf numFmtId="0" fontId="23" fillId="3" borderId="1" xfId="0" applyFont="1" applyFill="1" applyBorder="1" applyAlignment="1" applyProtection="1">
      <alignment horizontal="center" vertical="center" wrapText="1"/>
      <protection locked="0"/>
    </xf>
    <xf numFmtId="0" fontId="27" fillId="4" borderId="1" xfId="0" applyFont="1" applyFill="1" applyBorder="1" applyAlignment="1" applyProtection="1">
      <alignment horizontal="justify" vertical="center" wrapText="1"/>
      <protection locked="0"/>
    </xf>
    <xf numFmtId="0" fontId="23" fillId="4" borderId="1" xfId="0" applyFont="1" applyFill="1" applyBorder="1" applyAlignment="1">
      <alignment horizontal="center" vertical="center" wrapText="1"/>
    </xf>
    <xf numFmtId="1" fontId="23" fillId="4" borderId="1" xfId="0" applyNumberFormat="1" applyFont="1" applyFill="1" applyBorder="1" applyAlignment="1">
      <alignment horizontal="center" vertical="center" wrapText="1"/>
    </xf>
    <xf numFmtId="164" fontId="23" fillId="4" borderId="1" xfId="0" applyNumberFormat="1" applyFont="1" applyFill="1" applyBorder="1" applyAlignment="1">
      <alignment horizontal="center" vertical="center" wrapText="1"/>
    </xf>
    <xf numFmtId="164" fontId="28" fillId="4" borderId="1" xfId="0" applyNumberFormat="1" applyFont="1" applyFill="1" applyBorder="1" applyAlignment="1">
      <alignment horizontal="center" vertical="center" wrapText="1"/>
    </xf>
    <xf numFmtId="0" fontId="23" fillId="4" borderId="1" xfId="0" applyFont="1" applyFill="1" applyBorder="1" applyAlignment="1" applyProtection="1">
      <alignment horizontal="center" vertical="center" wrapText="1"/>
      <protection locked="0"/>
    </xf>
    <xf numFmtId="0" fontId="27" fillId="2" borderId="1" xfId="0" applyFont="1" applyFill="1" applyBorder="1" applyAlignment="1" applyProtection="1">
      <alignment horizontal="justify" vertical="center" wrapText="1"/>
      <protection locked="0"/>
    </xf>
    <xf numFmtId="0" fontId="27" fillId="5" borderId="1" xfId="0" applyFont="1" applyFill="1" applyBorder="1" applyAlignment="1">
      <alignment horizontal="center" vertical="center" wrapText="1"/>
    </xf>
    <xf numFmtId="1" fontId="27" fillId="6" borderId="2" xfId="0" applyNumberFormat="1" applyFont="1" applyFill="1" applyBorder="1" applyAlignment="1" applyProtection="1">
      <alignment horizontal="center" vertical="center" wrapText="1"/>
      <protection locked="0"/>
    </xf>
    <xf numFmtId="164" fontId="27" fillId="5" borderId="1" xfId="0" applyNumberFormat="1" applyFont="1" applyFill="1" applyBorder="1" applyAlignment="1">
      <alignment horizontal="center" vertical="center" wrapText="1"/>
    </xf>
    <xf numFmtId="0" fontId="29" fillId="2" borderId="3" xfId="0" applyFont="1" applyFill="1" applyBorder="1" applyAlignment="1" applyProtection="1">
      <alignment horizontal="center" vertical="center" wrapText="1"/>
      <protection locked="0"/>
    </xf>
    <xf numFmtId="1" fontId="27" fillId="7" borderId="2" xfId="0" applyNumberFormat="1" applyFont="1" applyFill="1" applyBorder="1" applyAlignment="1" applyProtection="1">
      <alignment horizontal="center" vertical="center" wrapText="1"/>
      <protection locked="0"/>
    </xf>
    <xf numFmtId="1" fontId="27" fillId="8" borderId="2" xfId="0" applyNumberFormat="1" applyFont="1" applyFill="1" applyBorder="1" applyAlignment="1" applyProtection="1">
      <alignment horizontal="center" vertical="center" wrapText="1"/>
      <protection locked="0"/>
    </xf>
    <xf numFmtId="164" fontId="29" fillId="8" borderId="1" xfId="0" applyNumberFormat="1" applyFont="1" applyFill="1" applyBorder="1" applyAlignment="1">
      <alignment horizontal="center" vertical="center" wrapText="1"/>
    </xf>
    <xf numFmtId="49" fontId="27" fillId="2" borderId="1" xfId="0" applyNumberFormat="1" applyFont="1" applyFill="1" applyBorder="1" applyAlignment="1" applyProtection="1">
      <alignment horizontal="left" vertical="center" wrapText="1"/>
      <protection locked="0"/>
    </xf>
    <xf numFmtId="49" fontId="29" fillId="2" borderId="1" xfId="0" applyNumberFormat="1" applyFont="1" applyFill="1" applyBorder="1" applyAlignment="1" applyProtection="1">
      <alignment horizontal="left" vertical="center" wrapText="1"/>
      <protection locked="0"/>
    </xf>
    <xf numFmtId="0" fontId="23" fillId="4" borderId="4" xfId="0" applyFont="1" applyFill="1" applyBorder="1" applyAlignment="1" applyProtection="1">
      <alignment horizontal="center" vertical="center" wrapText="1"/>
      <protection locked="0"/>
    </xf>
    <xf numFmtId="0" fontId="27" fillId="5" borderId="5" xfId="0" applyFont="1" applyFill="1" applyBorder="1" applyAlignment="1">
      <alignment horizontal="center" vertical="center" wrapText="1"/>
    </xf>
    <xf numFmtId="0" fontId="23" fillId="3" borderId="1" xfId="0" applyFont="1" applyFill="1" applyBorder="1" applyAlignment="1" applyProtection="1">
      <alignment horizontal="center" vertical="center"/>
      <protection locked="0"/>
    </xf>
    <xf numFmtId="0" fontId="23" fillId="4" borderId="1" xfId="0" applyFont="1" applyFill="1" applyBorder="1" applyAlignment="1" applyProtection="1">
      <alignment horizontal="center" vertical="center"/>
      <protection locked="0"/>
    </xf>
    <xf numFmtId="49" fontId="29" fillId="2" borderId="1" xfId="0" applyNumberFormat="1" applyFont="1" applyFill="1" applyBorder="1" applyAlignment="1" applyProtection="1">
      <alignment horizontal="center" vertical="center" wrapText="1"/>
      <protection locked="0"/>
    </xf>
    <xf numFmtId="0" fontId="27" fillId="4" borderId="2" xfId="0" applyFont="1" applyFill="1" applyBorder="1" applyAlignment="1" applyProtection="1">
      <alignment vertical="center" wrapText="1"/>
      <protection locked="0"/>
    </xf>
    <xf numFmtId="0" fontId="27" fillId="2" borderId="2" xfId="0" applyFont="1" applyFill="1" applyBorder="1" applyAlignment="1" applyProtection="1">
      <alignment vertical="center" wrapText="1"/>
      <protection locked="0"/>
    </xf>
    <xf numFmtId="0" fontId="27" fillId="2" borderId="2" xfId="0" applyFont="1" applyFill="1" applyBorder="1" applyAlignment="1" applyProtection="1">
      <alignment horizontal="center" vertical="center" wrapText="1"/>
      <protection locked="0"/>
    </xf>
    <xf numFmtId="0" fontId="23" fillId="3" borderId="2" xfId="0" applyFont="1" applyFill="1" applyBorder="1" applyAlignment="1" applyProtection="1">
      <alignment vertical="center" wrapText="1"/>
      <protection locked="0"/>
    </xf>
    <xf numFmtId="49" fontId="30" fillId="2" borderId="1" xfId="0" applyNumberFormat="1" applyFont="1" applyFill="1" applyBorder="1" applyAlignment="1" applyProtection="1">
      <alignment horizontal="left" vertical="center" wrapText="1"/>
      <protection locked="0"/>
    </xf>
    <xf numFmtId="0" fontId="23" fillId="2" borderId="2" xfId="0" applyFont="1" applyFill="1" applyBorder="1" applyAlignment="1" applyProtection="1">
      <alignment vertical="center" wrapText="1"/>
      <protection locked="0"/>
    </xf>
    <xf numFmtId="0" fontId="23" fillId="5" borderId="1" xfId="0" applyFont="1" applyFill="1" applyBorder="1" applyAlignment="1">
      <alignment horizontal="center" vertical="center" wrapText="1"/>
    </xf>
    <xf numFmtId="1" fontId="23" fillId="9" borderId="1" xfId="0" applyNumberFormat="1" applyFont="1" applyFill="1" applyBorder="1" applyAlignment="1">
      <alignment horizontal="center" vertical="center" wrapText="1"/>
    </xf>
    <xf numFmtId="1" fontId="23" fillId="9" borderId="1" xfId="0" applyNumberFormat="1" applyFont="1" applyFill="1" applyBorder="1" applyAlignment="1" applyProtection="1">
      <alignment horizontal="center" vertical="center" wrapText="1"/>
      <protection locked="0"/>
    </xf>
    <xf numFmtId="0" fontId="23" fillId="9" borderId="1" xfId="0" applyFont="1" applyFill="1" applyBorder="1" applyAlignment="1" applyProtection="1">
      <alignment horizontal="center" vertical="center" wrapText="1"/>
      <protection locked="0"/>
    </xf>
    <xf numFmtId="0" fontId="27" fillId="2" borderId="1" xfId="0" applyFont="1" applyFill="1" applyBorder="1" applyAlignment="1" applyProtection="1">
      <alignment horizontal="center" vertical="center" wrapText="1"/>
      <protection locked="0"/>
    </xf>
    <xf numFmtId="164" fontId="23" fillId="9" borderId="1" xfId="0" applyNumberFormat="1" applyFont="1" applyFill="1" applyBorder="1" applyAlignment="1">
      <alignment horizontal="center" vertical="center" wrapText="1"/>
    </xf>
    <xf numFmtId="164" fontId="23" fillId="9" borderId="1" xfId="0" applyNumberFormat="1" applyFont="1" applyFill="1" applyBorder="1" applyAlignment="1" applyProtection="1">
      <alignment horizontal="center" vertical="center" wrapText="1"/>
      <protection locked="0"/>
    </xf>
    <xf numFmtId="10" fontId="23" fillId="9" borderId="1" xfId="0" applyNumberFormat="1" applyFont="1" applyFill="1" applyBorder="1" applyAlignment="1" applyProtection="1">
      <alignment horizontal="center" vertical="center" wrapText="1"/>
      <protection locked="0"/>
    </xf>
    <xf numFmtId="0" fontId="23" fillId="2" borderId="4" xfId="0" applyFont="1" applyFill="1" applyBorder="1" applyAlignment="1" applyProtection="1">
      <alignment vertical="center" wrapText="1"/>
      <protection locked="0"/>
    </xf>
    <xf numFmtId="0" fontId="27" fillId="9" borderId="1" xfId="0" applyFont="1" applyFill="1" applyBorder="1" applyAlignment="1" applyProtection="1">
      <alignment horizontal="center" vertical="center" wrapText="1"/>
      <protection locked="0"/>
    </xf>
    <xf numFmtId="0" fontId="2" fillId="0" borderId="0" xfId="0" applyFont="1" applyAlignment="1" applyProtection="1">
      <alignment horizontal="center"/>
      <protection locked="0"/>
    </xf>
    <xf numFmtId="0" fontId="2" fillId="0" borderId="0" xfId="0" applyFont="1" applyAlignment="1" applyProtection="1">
      <alignment horizontal="right"/>
      <protection locked="0"/>
    </xf>
    <xf numFmtId="0" fontId="31" fillId="0" borderId="0" xfId="0" applyFont="1" applyAlignment="1">
      <alignment wrapText="1"/>
    </xf>
    <xf numFmtId="0" fontId="33" fillId="0" borderId="1" xfId="0" applyFont="1" applyBorder="1" applyAlignment="1" applyProtection="1">
      <alignment horizontal="center" vertical="center" wrapText="1"/>
      <protection locked="0"/>
    </xf>
    <xf numFmtId="0" fontId="33" fillId="2" borderId="1" xfId="0" applyFont="1" applyFill="1" applyBorder="1" applyAlignment="1" applyProtection="1">
      <alignment horizontal="center" vertical="center" wrapText="1"/>
      <protection locked="0"/>
    </xf>
    <xf numFmtId="0" fontId="33" fillId="2" borderId="2" xfId="0" applyFont="1" applyFill="1" applyBorder="1" applyAlignment="1" applyProtection="1">
      <alignment horizontal="center" vertical="center" wrapText="1"/>
      <protection locked="0"/>
    </xf>
    <xf numFmtId="0" fontId="32" fillId="3" borderId="1" xfId="0" applyFont="1" applyFill="1" applyBorder="1" applyAlignment="1" applyProtection="1">
      <alignment horizontal="justify" vertical="center" wrapText="1"/>
      <protection locked="0"/>
    </xf>
    <xf numFmtId="0" fontId="35" fillId="3" borderId="1" xfId="0" applyFont="1" applyFill="1" applyBorder="1" applyAlignment="1">
      <alignment horizontal="center" vertical="center" wrapText="1"/>
    </xf>
    <xf numFmtId="1" fontId="35" fillId="3" borderId="1" xfId="0" applyNumberFormat="1" applyFont="1" applyFill="1" applyBorder="1" applyAlignment="1">
      <alignment horizontal="center" vertical="center" wrapText="1"/>
    </xf>
    <xf numFmtId="164" fontId="35" fillId="3" borderId="1" xfId="0" applyNumberFormat="1" applyFont="1" applyFill="1" applyBorder="1" applyAlignment="1">
      <alignment horizontal="center" vertical="center" wrapText="1"/>
    </xf>
    <xf numFmtId="0" fontId="32" fillId="3" borderId="1" xfId="0" applyFont="1" applyFill="1" applyBorder="1" applyAlignment="1">
      <alignment horizontal="center" vertical="center" wrapText="1"/>
    </xf>
    <xf numFmtId="0" fontId="32" fillId="3" borderId="1" xfId="0" applyFont="1" applyFill="1" applyBorder="1" applyAlignment="1" applyProtection="1">
      <alignment horizontal="center" vertical="center" wrapText="1"/>
      <protection locked="0"/>
    </xf>
    <xf numFmtId="0" fontId="36" fillId="4" borderId="1" xfId="0" applyFont="1" applyFill="1" applyBorder="1" applyAlignment="1" applyProtection="1">
      <alignment horizontal="justify" vertical="center" wrapText="1"/>
      <protection locked="0"/>
    </xf>
    <xf numFmtId="0" fontId="32" fillId="4" borderId="1" xfId="0" applyFont="1" applyFill="1" applyBorder="1" applyAlignment="1">
      <alignment horizontal="center" vertical="center" wrapText="1"/>
    </xf>
    <xf numFmtId="1" fontId="32" fillId="4" borderId="1" xfId="0" applyNumberFormat="1" applyFont="1" applyFill="1" applyBorder="1" applyAlignment="1">
      <alignment horizontal="center" vertical="center" wrapText="1"/>
    </xf>
    <xf numFmtId="164" fontId="32" fillId="4" borderId="1" xfId="0" applyNumberFormat="1" applyFont="1" applyFill="1" applyBorder="1" applyAlignment="1">
      <alignment horizontal="center" vertical="center" wrapText="1"/>
    </xf>
    <xf numFmtId="164" fontId="37" fillId="4" borderId="1" xfId="0" applyNumberFormat="1" applyFont="1" applyFill="1" applyBorder="1" applyAlignment="1">
      <alignment horizontal="center" vertical="center" wrapText="1"/>
    </xf>
    <xf numFmtId="0" fontId="32" fillId="4" borderId="1" xfId="0" applyFont="1" applyFill="1" applyBorder="1" applyAlignment="1" applyProtection="1">
      <alignment horizontal="center" vertical="center" wrapText="1"/>
      <protection locked="0"/>
    </xf>
    <xf numFmtId="0" fontId="36" fillId="2" borderId="1" xfId="0" applyFont="1" applyFill="1" applyBorder="1" applyAlignment="1" applyProtection="1">
      <alignment horizontal="justify" vertical="center" wrapText="1"/>
      <protection locked="0"/>
    </xf>
    <xf numFmtId="0" fontId="36" fillId="5" borderId="1" xfId="0" applyFont="1" applyFill="1" applyBorder="1" applyAlignment="1">
      <alignment horizontal="center" vertical="center" wrapText="1"/>
    </xf>
    <xf numFmtId="1" fontId="36" fillId="6" borderId="2" xfId="0" applyNumberFormat="1" applyFont="1" applyFill="1" applyBorder="1" applyAlignment="1" applyProtection="1">
      <alignment horizontal="center" vertical="center" wrapText="1"/>
      <protection locked="0"/>
    </xf>
    <xf numFmtId="164" fontId="36" fillId="5" borderId="1" xfId="0" applyNumberFormat="1" applyFont="1" applyFill="1" applyBorder="1" applyAlignment="1">
      <alignment horizontal="center" vertical="center" wrapText="1"/>
    </xf>
    <xf numFmtId="1" fontId="36" fillId="7" borderId="2" xfId="0" applyNumberFormat="1" applyFont="1" applyFill="1" applyBorder="1" applyAlignment="1" applyProtection="1">
      <alignment horizontal="center" vertical="center" wrapText="1"/>
      <protection locked="0"/>
    </xf>
    <xf numFmtId="1" fontId="36" fillId="8" borderId="2" xfId="0" applyNumberFormat="1" applyFont="1" applyFill="1" applyBorder="1" applyAlignment="1" applyProtection="1">
      <alignment horizontal="center" vertical="center" wrapText="1"/>
      <protection locked="0"/>
    </xf>
    <xf numFmtId="164" fontId="38" fillId="8" borderId="1" xfId="0" applyNumberFormat="1" applyFont="1" applyFill="1" applyBorder="1" applyAlignment="1">
      <alignment horizontal="center" vertical="center" wrapText="1"/>
    </xf>
    <xf numFmtId="49" fontId="36" fillId="2" borderId="1" xfId="0" applyNumberFormat="1" applyFont="1" applyFill="1" applyBorder="1" applyAlignment="1" applyProtection="1">
      <alignment horizontal="left" vertical="center" wrapText="1"/>
      <protection locked="0"/>
    </xf>
    <xf numFmtId="49" fontId="38" fillId="2" borderId="1" xfId="0" applyNumberFormat="1" applyFont="1" applyFill="1" applyBorder="1" applyAlignment="1" applyProtection="1">
      <alignment horizontal="left" vertical="center" wrapText="1"/>
      <protection locked="0"/>
    </xf>
    <xf numFmtId="0" fontId="32" fillId="4" borderId="4" xfId="0" applyFont="1" applyFill="1" applyBorder="1" applyAlignment="1" applyProtection="1">
      <alignment horizontal="center" vertical="center" wrapText="1"/>
      <protection locked="0"/>
    </xf>
    <xf numFmtId="0" fontId="36" fillId="5" borderId="5" xfId="0" applyFont="1" applyFill="1" applyBorder="1" applyAlignment="1">
      <alignment horizontal="center" vertical="center" wrapText="1"/>
    </xf>
    <xf numFmtId="0" fontId="40" fillId="0" borderId="0" xfId="0" applyFont="1" applyAlignment="1">
      <alignment wrapText="1"/>
    </xf>
    <xf numFmtId="0" fontId="32" fillId="3" borderId="1" xfId="0" applyFont="1" applyFill="1" applyBorder="1" applyAlignment="1" applyProtection="1">
      <alignment horizontal="center" vertical="center"/>
      <protection locked="0"/>
    </xf>
    <xf numFmtId="0" fontId="32" fillId="4" borderId="1" xfId="0" applyFont="1" applyFill="1" applyBorder="1" applyAlignment="1" applyProtection="1">
      <alignment horizontal="center" vertical="center"/>
      <protection locked="0"/>
    </xf>
    <xf numFmtId="49" fontId="38" fillId="2" borderId="1" xfId="0" applyNumberFormat="1" applyFont="1" applyFill="1" applyBorder="1" applyAlignment="1" applyProtection="1">
      <alignment horizontal="center" vertical="center" wrapText="1"/>
      <protection locked="0"/>
    </xf>
    <xf numFmtId="0" fontId="36" fillId="4" borderId="2" xfId="0" applyFont="1" applyFill="1" applyBorder="1" applyAlignment="1" applyProtection="1">
      <alignment vertical="center" wrapText="1"/>
      <protection locked="0"/>
    </xf>
    <xf numFmtId="0" fontId="36" fillId="2" borderId="2" xfId="0" applyFont="1" applyFill="1" applyBorder="1" applyAlignment="1" applyProtection="1">
      <alignment vertical="center" wrapText="1"/>
      <protection locked="0"/>
    </xf>
    <xf numFmtId="0" fontId="36" fillId="2" borderId="2" xfId="0" applyFont="1" applyFill="1" applyBorder="1" applyAlignment="1" applyProtection="1">
      <alignment horizontal="center" vertical="center" wrapText="1"/>
      <protection locked="0"/>
    </xf>
    <xf numFmtId="0" fontId="32" fillId="3" borderId="2" xfId="0" applyFont="1" applyFill="1" applyBorder="1" applyAlignment="1" applyProtection="1">
      <alignment vertical="center" wrapText="1"/>
      <protection locked="0"/>
    </xf>
    <xf numFmtId="49" fontId="39" fillId="2" borderId="1" xfId="0" applyNumberFormat="1" applyFont="1" applyFill="1" applyBorder="1" applyAlignment="1" applyProtection="1">
      <alignment horizontal="left" vertical="center" wrapText="1"/>
      <protection locked="0"/>
    </xf>
    <xf numFmtId="0" fontId="32" fillId="2" borderId="2" xfId="0" applyFont="1" applyFill="1" applyBorder="1" applyAlignment="1" applyProtection="1">
      <alignment vertical="center" wrapText="1"/>
      <protection locked="0"/>
    </xf>
    <xf numFmtId="0" fontId="32" fillId="5" borderId="1" xfId="0" applyFont="1" applyFill="1" applyBorder="1" applyAlignment="1">
      <alignment horizontal="center" vertical="center" wrapText="1"/>
    </xf>
    <xf numFmtId="1" fontId="32" fillId="9" borderId="1" xfId="0" applyNumberFormat="1" applyFont="1" applyFill="1" applyBorder="1" applyAlignment="1">
      <alignment horizontal="center" vertical="center" wrapText="1"/>
    </xf>
    <xf numFmtId="1" fontId="32" fillId="9" borderId="1" xfId="0" applyNumberFormat="1" applyFont="1" applyFill="1" applyBorder="1" applyAlignment="1" applyProtection="1">
      <alignment horizontal="center" vertical="center" wrapText="1"/>
      <protection locked="0"/>
    </xf>
    <xf numFmtId="0" fontId="32" fillId="9" borderId="1" xfId="0" applyFont="1" applyFill="1" applyBorder="1" applyAlignment="1" applyProtection="1">
      <alignment horizontal="center" vertical="center" wrapText="1"/>
      <protection locked="0"/>
    </xf>
    <xf numFmtId="0" fontId="36" fillId="2" borderId="1" xfId="0" applyFont="1" applyFill="1" applyBorder="1" applyAlignment="1" applyProtection="1">
      <alignment horizontal="center" vertical="center" wrapText="1"/>
      <protection locked="0"/>
    </xf>
    <xf numFmtId="164" fontId="32" fillId="9" borderId="1" xfId="0" applyNumberFormat="1" applyFont="1" applyFill="1" applyBorder="1" applyAlignment="1">
      <alignment horizontal="center" vertical="center" wrapText="1"/>
    </xf>
    <xf numFmtId="164" fontId="32" fillId="9" borderId="1" xfId="0" applyNumberFormat="1" applyFont="1" applyFill="1" applyBorder="1" applyAlignment="1" applyProtection="1">
      <alignment horizontal="center" vertical="center" wrapText="1"/>
      <protection locked="0"/>
    </xf>
    <xf numFmtId="10" fontId="32" fillId="9" borderId="1" xfId="0" applyNumberFormat="1" applyFont="1" applyFill="1" applyBorder="1" applyAlignment="1" applyProtection="1">
      <alignment horizontal="center" vertical="center" wrapText="1"/>
      <protection locked="0"/>
    </xf>
    <xf numFmtId="0" fontId="32" fillId="2" borderId="4" xfId="0" applyFont="1" applyFill="1" applyBorder="1" applyAlignment="1" applyProtection="1">
      <alignment vertical="center" wrapText="1"/>
      <protection locked="0"/>
    </xf>
    <xf numFmtId="0" fontId="36" fillId="9" borderId="1" xfId="0" applyFont="1" applyFill="1" applyBorder="1" applyAlignment="1" applyProtection="1">
      <alignment horizontal="center" vertical="center" wrapText="1"/>
      <protection locked="0"/>
    </xf>
    <xf numFmtId="0" fontId="32" fillId="2" borderId="1" xfId="0" applyFont="1" applyFill="1" applyBorder="1" applyAlignment="1" applyProtection="1">
      <alignment horizontal="center" vertical="center" wrapText="1"/>
      <protection locked="0"/>
    </xf>
    <xf numFmtId="49" fontId="27" fillId="10" borderId="1" xfId="0" applyNumberFormat="1" applyFont="1" applyFill="1" applyBorder="1" applyAlignment="1" applyProtection="1">
      <alignment horizontal="left" vertical="center" wrapText="1"/>
      <protection locked="0"/>
    </xf>
    <xf numFmtId="0" fontId="7" fillId="9" borderId="1" xfId="0" applyFont="1" applyFill="1" applyBorder="1" applyAlignment="1">
      <alignment horizontal="center" vertical="center" wrapText="1"/>
    </xf>
    <xf numFmtId="0" fontId="21" fillId="0" borderId="0" xfId="0" applyFont="1" applyAlignment="1" applyProtection="1">
      <alignment horizontal="center" vertical="center" wrapText="1"/>
      <protection locked="0"/>
    </xf>
    <xf numFmtId="0" fontId="1" fillId="0" borderId="0" xfId="0" applyFont="1" applyAlignment="1" applyProtection="1">
      <alignment horizontal="center" vertical="top" wrapText="1"/>
      <protection locked="0"/>
    </xf>
    <xf numFmtId="0" fontId="2" fillId="0" borderId="0" xfId="0" applyFont="1" applyAlignment="1" applyProtection="1">
      <alignment horizontal="center" vertical="top" wrapText="1"/>
      <protection locked="0"/>
    </xf>
    <xf numFmtId="0" fontId="3" fillId="0" borderId="0" xfId="0" applyFont="1" applyAlignment="1" applyProtection="1">
      <alignment horizontal="center" wrapText="1"/>
      <protection locked="0"/>
    </xf>
    <xf numFmtId="0" fontId="5" fillId="0" borderId="0" xfId="0" applyFont="1" applyAlignment="1" applyProtection="1">
      <alignment vertical="center" wrapText="1"/>
      <protection locked="0"/>
    </xf>
    <xf numFmtId="0" fontId="7" fillId="2"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0" fontId="2" fillId="0" borderId="0" xfId="0" applyFont="1" applyAlignment="1" applyProtection="1">
      <alignment horizontal="center" wrapText="1"/>
      <protection locked="0"/>
    </xf>
    <xf numFmtId="0" fontId="22" fillId="0" borderId="0" xfId="0" applyFont="1" applyAlignment="1" applyProtection="1">
      <alignment vertical="center" wrapText="1"/>
      <protection locked="0"/>
    </xf>
    <xf numFmtId="0" fontId="23" fillId="2" borderId="1" xfId="0" applyFont="1" applyFill="1" applyBorder="1" applyAlignment="1" applyProtection="1">
      <alignment horizontal="center" vertical="center" wrapText="1"/>
      <protection locked="0"/>
    </xf>
    <xf numFmtId="0" fontId="23" fillId="9" borderId="1" xfId="0" applyFont="1" applyFill="1" applyBorder="1" applyAlignment="1">
      <alignment horizontal="center" vertical="center" wrapText="1"/>
    </xf>
    <xf numFmtId="0" fontId="1" fillId="0" borderId="0" xfId="0" applyFont="1" applyAlignment="1" applyProtection="1">
      <alignment horizontal="left"/>
      <protection locked="0"/>
    </xf>
    <xf numFmtId="0" fontId="1" fillId="0" borderId="0" xfId="0" applyFont="1" applyAlignment="1" applyProtection="1">
      <alignment horizontal="center"/>
      <protection locked="0"/>
    </xf>
    <xf numFmtId="0" fontId="32" fillId="2" borderId="1" xfId="0" applyFont="1" applyFill="1" applyBorder="1" applyAlignment="1" applyProtection="1">
      <alignment horizontal="center" vertical="center" wrapText="1"/>
      <protection locked="0"/>
    </xf>
    <xf numFmtId="0" fontId="41" fillId="0" borderId="0" xfId="0" applyFont="1" applyAlignment="1" applyProtection="1">
      <alignment horizontal="left" vertical="center" wrapText="1"/>
      <protection locked="0"/>
    </xf>
    <xf numFmtId="0" fontId="32" fillId="9"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DBEEF4"/>
      <rgbColor rgb="FF660066"/>
      <rgbColor rgb="FFFF8080"/>
      <rgbColor rgb="FF0066CC"/>
      <rgbColor rgb="FFFFCCFF"/>
      <rgbColor rgb="FF000080"/>
      <rgbColor rgb="FFFF00FF"/>
      <rgbColor rgb="FFFFFF00"/>
      <rgbColor rgb="FF00FFFF"/>
      <rgbColor rgb="FF800080"/>
      <rgbColor rgb="FF800000"/>
      <rgbColor rgb="FF008080"/>
      <rgbColor rgb="FF0000FF"/>
      <rgbColor rgb="FF00CCFF"/>
      <rgbColor rgb="FFDCE6F2"/>
      <rgbColor rgb="FFCCFFCC"/>
      <rgbColor rgb="FFFFFF99"/>
      <rgbColor rgb="FF66FFFF"/>
      <rgbColor rgb="FFFF99CC"/>
      <rgbColor rgb="FFCC99FF"/>
      <rgbColor rgb="FFFFDEBD"/>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878040</xdr:colOff>
      <xdr:row>2</xdr:row>
      <xdr:rowOff>162720</xdr:rowOff>
    </xdr:from>
    <xdr:to>
      <xdr:col>0</xdr:col>
      <xdr:colOff>2436480</xdr:colOff>
      <xdr:row>2</xdr:row>
      <xdr:rowOff>162720</xdr:rowOff>
    </xdr:to>
    <xdr:sp macro="" textlink="">
      <xdr:nvSpPr>
        <xdr:cNvPr id="2" name="Line 1">
          <a:extLst>
            <a:ext uri="{FF2B5EF4-FFF2-40B4-BE49-F238E27FC236}">
              <a16:creationId xmlns:a16="http://schemas.microsoft.com/office/drawing/2014/main" id="{00000000-0008-0000-0000-000002000000}"/>
            </a:ext>
          </a:extLst>
        </xdr:cNvPr>
        <xdr:cNvSpPr/>
      </xdr:nvSpPr>
      <xdr:spPr>
        <a:xfrm>
          <a:off x="878040" y="744120"/>
          <a:ext cx="1558440" cy="0"/>
        </a:xfrm>
        <a:prstGeom prst="line">
          <a:avLst/>
        </a:prstGeom>
        <a:ln>
          <a:solidFill>
            <a:schemeClr val="tx1"/>
          </a:solidFill>
          <a:round/>
        </a:ln>
      </xdr:spPr>
      <xdr:style>
        <a:lnRef idx="1">
          <a:schemeClr val="accent1"/>
        </a:lnRef>
        <a:fillRef idx="0">
          <a:schemeClr val="accent1"/>
        </a:fillRef>
        <a:effectRef idx="0">
          <a:schemeClr val="accent1"/>
        </a:effectRef>
        <a:fontRef idx="minor"/>
      </xdr:style>
    </xdr:sp>
    <xdr:clientData/>
  </xdr:twoCellAnchor>
  <xdr:twoCellAnchor>
    <xdr:from>
      <xdr:col>4</xdr:col>
      <xdr:colOff>1489680</xdr:colOff>
      <xdr:row>1</xdr:row>
      <xdr:rowOff>341640</xdr:rowOff>
    </xdr:from>
    <xdr:to>
      <xdr:col>6</xdr:col>
      <xdr:colOff>154440</xdr:colOff>
      <xdr:row>1</xdr:row>
      <xdr:rowOff>341640</xdr:rowOff>
    </xdr:to>
    <xdr:sp macro="" textlink="">
      <xdr:nvSpPr>
        <xdr:cNvPr id="3" name="Line 1">
          <a:extLst>
            <a:ext uri="{FF2B5EF4-FFF2-40B4-BE49-F238E27FC236}">
              <a16:creationId xmlns:a16="http://schemas.microsoft.com/office/drawing/2014/main" id="{00000000-0008-0000-0000-000003000000}"/>
            </a:ext>
          </a:extLst>
        </xdr:cNvPr>
        <xdr:cNvSpPr/>
      </xdr:nvSpPr>
      <xdr:spPr>
        <a:xfrm>
          <a:off x="6496560" y="496440"/>
          <a:ext cx="2091600" cy="0"/>
        </a:xfrm>
        <a:prstGeom prst="line">
          <a:avLst/>
        </a:prstGeom>
        <a:ln>
          <a:solidFill>
            <a:srgbClr val="4A7EBB"/>
          </a:solidFill>
          <a:round/>
        </a:ln>
      </xdr:spPr>
      <xdr:style>
        <a:lnRef idx="1">
          <a:schemeClr val="accent1"/>
        </a:lnRef>
        <a:fillRef idx="0">
          <a:schemeClr val="accent1"/>
        </a:fillRef>
        <a:effectRef idx="0">
          <a:schemeClr val="accent1"/>
        </a:effectRef>
        <a:fontRef idx="minor"/>
      </xdr:style>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878040</xdr:colOff>
      <xdr:row>2</xdr:row>
      <xdr:rowOff>154800</xdr:rowOff>
    </xdr:from>
    <xdr:to>
      <xdr:col>1</xdr:col>
      <xdr:colOff>87840</xdr:colOff>
      <xdr:row>2</xdr:row>
      <xdr:rowOff>154800</xdr:rowOff>
    </xdr:to>
    <xdr:sp macro="" textlink="">
      <xdr:nvSpPr>
        <xdr:cNvPr id="2" name="Line 1">
          <a:extLst>
            <a:ext uri="{FF2B5EF4-FFF2-40B4-BE49-F238E27FC236}">
              <a16:creationId xmlns:a16="http://schemas.microsoft.com/office/drawing/2014/main" id="{00000000-0008-0000-0100-000002000000}"/>
            </a:ext>
          </a:extLst>
        </xdr:cNvPr>
        <xdr:cNvSpPr/>
      </xdr:nvSpPr>
      <xdr:spPr>
        <a:xfrm>
          <a:off x="878040" y="736200"/>
          <a:ext cx="1558440" cy="0"/>
        </a:xfrm>
        <a:prstGeom prst="line">
          <a:avLst/>
        </a:prstGeom>
        <a:ln>
          <a:solidFill>
            <a:schemeClr val="tx1"/>
          </a:solidFill>
          <a:round/>
        </a:ln>
      </xdr:spPr>
      <xdr:style>
        <a:lnRef idx="1">
          <a:schemeClr val="accent1"/>
        </a:lnRef>
        <a:fillRef idx="0">
          <a:schemeClr val="accent1"/>
        </a:fillRef>
        <a:effectRef idx="0">
          <a:schemeClr val="accent1"/>
        </a:effectRef>
        <a:fontRef idx="minor"/>
      </xdr:style>
    </xdr:sp>
    <xdr:clientData/>
  </xdr:twoCellAnchor>
  <xdr:twoCellAnchor>
    <xdr:from>
      <xdr:col>4</xdr:col>
      <xdr:colOff>1489680</xdr:colOff>
      <xdr:row>1</xdr:row>
      <xdr:rowOff>341640</xdr:rowOff>
    </xdr:from>
    <xdr:to>
      <xdr:col>6</xdr:col>
      <xdr:colOff>146520</xdr:colOff>
      <xdr:row>1</xdr:row>
      <xdr:rowOff>341640</xdr:rowOff>
    </xdr:to>
    <xdr:sp macro="" textlink="">
      <xdr:nvSpPr>
        <xdr:cNvPr id="3" name="Line 1">
          <a:extLst>
            <a:ext uri="{FF2B5EF4-FFF2-40B4-BE49-F238E27FC236}">
              <a16:creationId xmlns:a16="http://schemas.microsoft.com/office/drawing/2014/main" id="{00000000-0008-0000-0100-000003000000}"/>
            </a:ext>
          </a:extLst>
        </xdr:cNvPr>
        <xdr:cNvSpPr/>
      </xdr:nvSpPr>
      <xdr:spPr>
        <a:xfrm>
          <a:off x="6096600" y="496440"/>
          <a:ext cx="2083680" cy="0"/>
        </a:xfrm>
        <a:prstGeom prst="line">
          <a:avLst/>
        </a:prstGeom>
        <a:ln>
          <a:solidFill>
            <a:srgbClr val="4A7EBB"/>
          </a:solidFill>
          <a:round/>
        </a:ln>
      </xdr:spPr>
      <xdr:style>
        <a:lnRef idx="1">
          <a:schemeClr val="accent1"/>
        </a:lnRef>
        <a:fillRef idx="0">
          <a:schemeClr val="accent1"/>
        </a:fillRef>
        <a:effectRef idx="0">
          <a:schemeClr val="accent1"/>
        </a:effectRef>
        <a:fontRef idx="minor"/>
      </xdr:style>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799486</xdr:colOff>
      <xdr:row>2</xdr:row>
      <xdr:rowOff>111884</xdr:rowOff>
    </xdr:from>
    <xdr:to>
      <xdr:col>1</xdr:col>
      <xdr:colOff>9286</xdr:colOff>
      <xdr:row>2</xdr:row>
      <xdr:rowOff>111884</xdr:rowOff>
    </xdr:to>
    <xdr:sp macro="" textlink="">
      <xdr:nvSpPr>
        <xdr:cNvPr id="2" name="Line 1">
          <a:extLst>
            <a:ext uri="{FF2B5EF4-FFF2-40B4-BE49-F238E27FC236}">
              <a16:creationId xmlns:a16="http://schemas.microsoft.com/office/drawing/2014/main" id="{77B69F4E-6AAC-4972-83C8-5F81AF8A1291}"/>
            </a:ext>
          </a:extLst>
        </xdr:cNvPr>
        <xdr:cNvSpPr/>
      </xdr:nvSpPr>
      <xdr:spPr>
        <a:xfrm>
          <a:off x="799486" y="679103"/>
          <a:ext cx="997075" cy="0"/>
        </a:xfrm>
        <a:prstGeom prst="line">
          <a:avLst/>
        </a:prstGeom>
        <a:ln>
          <a:solidFill>
            <a:schemeClr val="tx1"/>
          </a:solidFill>
          <a:round/>
        </a:ln>
      </xdr:spPr>
      <xdr:style>
        <a:lnRef idx="1">
          <a:schemeClr val="accent1"/>
        </a:lnRef>
        <a:fillRef idx="0">
          <a:schemeClr val="accent1"/>
        </a:fillRef>
        <a:effectRef idx="0">
          <a:schemeClr val="accent1"/>
        </a:effectRef>
        <a:fontRef idx="minor"/>
      </xdr:style>
    </xdr:sp>
    <xdr:clientData/>
  </xdr:twoCellAnchor>
  <xdr:twoCellAnchor>
    <xdr:from>
      <xdr:col>6</xdr:col>
      <xdr:colOff>184006</xdr:colOff>
      <xdr:row>1</xdr:row>
      <xdr:rowOff>341640</xdr:rowOff>
    </xdr:from>
    <xdr:to>
      <xdr:col>7</xdr:col>
      <xdr:colOff>488993</xdr:colOff>
      <xdr:row>1</xdr:row>
      <xdr:rowOff>341640</xdr:rowOff>
    </xdr:to>
    <xdr:sp macro="" textlink="">
      <xdr:nvSpPr>
        <xdr:cNvPr id="3" name="Line 1">
          <a:extLst>
            <a:ext uri="{FF2B5EF4-FFF2-40B4-BE49-F238E27FC236}">
              <a16:creationId xmlns:a16="http://schemas.microsoft.com/office/drawing/2014/main" id="{62798092-60E3-4C9B-BB5A-FC1BF158AA7B}"/>
            </a:ext>
          </a:extLst>
        </xdr:cNvPr>
        <xdr:cNvSpPr/>
      </xdr:nvSpPr>
      <xdr:spPr>
        <a:xfrm>
          <a:off x="5503023" y="491471"/>
          <a:ext cx="765183" cy="0"/>
        </a:xfrm>
        <a:prstGeom prst="line">
          <a:avLst/>
        </a:prstGeom>
        <a:ln>
          <a:solidFill>
            <a:srgbClr val="4A7EBB"/>
          </a:solidFill>
          <a:round/>
        </a:ln>
      </xdr:spPr>
      <xdr:style>
        <a:lnRef idx="1">
          <a:schemeClr val="accent1"/>
        </a:lnRef>
        <a:fillRef idx="0">
          <a:schemeClr val="accent1"/>
        </a:fillRef>
        <a:effectRef idx="0">
          <a:schemeClr val="accent1"/>
        </a:effectRef>
        <a:fontRef idx="minor"/>
      </xdr:style>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272;T&amp;area=2&amp;type=0&amp;match=False&amp;vc=True&amp;lan=1"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272;T&amp;area=2&amp;type=0&amp;match=False&amp;vc=True&amp;lan=1"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272;T&amp;area=2&amp;type=0&amp;match=False&amp;vc=True&amp;lan=1" TargetMode="External"/><Relationship Id="rId4"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opLeftCell="A70" zoomScale="60" zoomScaleNormal="60" workbookViewId="0">
      <selection activeCell="E74" sqref="E74:E78"/>
    </sheetView>
  </sheetViews>
  <sheetFormatPr defaultRowHeight="14.5" x14ac:dyDescent="0.35"/>
  <cols>
    <col min="1" max="1" width="39.453125" customWidth="1"/>
    <col min="2" max="2" width="8.7265625" customWidth="1"/>
    <col min="3" max="3" width="9.81640625" customWidth="1"/>
    <col min="4" max="4" width="13" customWidth="1"/>
    <col min="5" max="5" width="37" customWidth="1"/>
    <col min="6" max="6" width="11.54296875" customWidth="1"/>
    <col min="7" max="7" width="11.1796875" customWidth="1"/>
    <col min="8" max="8" width="12.7265625" customWidth="1"/>
    <col min="9" max="9" width="44.81640625" customWidth="1"/>
    <col min="10" max="1025" width="8.7265625" customWidth="1"/>
  </cols>
  <sheetData>
    <row r="1" spans="1:9" s="2" customFormat="1" ht="12.25" customHeight="1" x14ac:dyDescent="0.35">
      <c r="A1" s="160" t="s">
        <v>0</v>
      </c>
      <c r="B1" s="160"/>
      <c r="E1" s="161" t="s">
        <v>1</v>
      </c>
      <c r="F1" s="161"/>
      <c r="G1" s="161"/>
      <c r="H1" s="161"/>
    </row>
    <row r="2" spans="1:9" s="2" customFormat="1" ht="33.65" customHeight="1" x14ac:dyDescent="0.35">
      <c r="A2" s="160"/>
      <c r="B2" s="160"/>
      <c r="E2" s="161"/>
      <c r="F2" s="161"/>
      <c r="G2" s="161"/>
      <c r="H2" s="161"/>
    </row>
    <row r="3" spans="1:9" s="2" customFormat="1" x14ac:dyDescent="0.35">
      <c r="A3" s="160"/>
      <c r="B3" s="160"/>
    </row>
    <row r="4" spans="1:9" s="2" customFormat="1" x14ac:dyDescent="0.35"/>
    <row r="5" spans="1:9" s="2" customFormat="1" ht="47.9" customHeight="1" x14ac:dyDescent="0.55000000000000004">
      <c r="A5" s="162" t="s">
        <v>2</v>
      </c>
      <c r="B5" s="162"/>
      <c r="C5" s="162"/>
      <c r="D5" s="162"/>
      <c r="E5" s="162"/>
      <c r="F5" s="162"/>
      <c r="G5" s="162"/>
      <c r="H5" s="162"/>
      <c r="I5" s="162"/>
    </row>
    <row r="6" spans="1:9" s="2" customFormat="1" x14ac:dyDescent="0.35"/>
    <row r="7" spans="1:9" s="2" customFormat="1" ht="22.4" customHeight="1" x14ac:dyDescent="0.4">
      <c r="A7" s="3" t="s">
        <v>3</v>
      </c>
      <c r="C7" s="2" t="s">
        <v>4</v>
      </c>
    </row>
    <row r="8" spans="1:9" s="2" customFormat="1" ht="20.149999999999999" customHeight="1" x14ac:dyDescent="0.4">
      <c r="A8" s="3" t="s">
        <v>5</v>
      </c>
      <c r="C8" s="2" t="s">
        <v>6</v>
      </c>
    </row>
    <row r="9" spans="1:9" s="2" customFormat="1" ht="21.65" customHeight="1" x14ac:dyDescent="0.4">
      <c r="A9" s="3" t="s">
        <v>7</v>
      </c>
      <c r="C9" s="2" t="s">
        <v>8</v>
      </c>
    </row>
    <row r="10" spans="1:9" s="2" customFormat="1" ht="20.149999999999999" customHeight="1" x14ac:dyDescent="0.4">
      <c r="A10" s="3" t="s">
        <v>9</v>
      </c>
    </row>
    <row r="11" spans="1:9" s="2" customFormat="1" x14ac:dyDescent="0.35"/>
    <row r="12" spans="1:9" s="2" customFormat="1" ht="82.75" customHeight="1" x14ac:dyDescent="0.35">
      <c r="B12" s="163" t="s">
        <v>10</v>
      </c>
      <c r="C12" s="163"/>
      <c r="D12" s="163"/>
      <c r="E12" s="163"/>
      <c r="F12" s="163"/>
      <c r="G12" s="163"/>
      <c r="H12" s="163"/>
      <c r="I12" s="163"/>
    </row>
    <row r="13" spans="1:9" s="2" customFormat="1" x14ac:dyDescent="0.35"/>
    <row r="14" spans="1:9" s="2" customFormat="1" ht="11.5" customHeight="1" x14ac:dyDescent="0.35"/>
    <row r="15" spans="1:9" ht="17.5" customHeight="1" x14ac:dyDescent="0.35">
      <c r="A15" s="164" t="s">
        <v>11</v>
      </c>
      <c r="B15" s="164" t="s">
        <v>12</v>
      </c>
      <c r="C15" s="165" t="s">
        <v>13</v>
      </c>
      <c r="D15" s="165"/>
      <c r="E15" s="165"/>
      <c r="F15" s="165" t="s">
        <v>14</v>
      </c>
      <c r="G15" s="165"/>
      <c r="H15" s="165"/>
      <c r="I15" s="165"/>
    </row>
    <row r="16" spans="1:9" ht="181.15" customHeight="1" x14ac:dyDescent="0.35">
      <c r="A16" s="164"/>
      <c r="B16" s="164"/>
      <c r="C16" s="4" t="s">
        <v>15</v>
      </c>
      <c r="D16" s="4" t="s">
        <v>16</v>
      </c>
      <c r="E16" s="5" t="s">
        <v>17</v>
      </c>
      <c r="F16" s="5" t="s">
        <v>18</v>
      </c>
      <c r="G16" s="5" t="s">
        <v>19</v>
      </c>
      <c r="H16" s="6" t="s">
        <v>20</v>
      </c>
      <c r="I16" s="5" t="s">
        <v>21</v>
      </c>
    </row>
    <row r="17" spans="1:9" ht="15" x14ac:dyDescent="0.35">
      <c r="A17" s="7" t="s">
        <v>22</v>
      </c>
      <c r="B17" s="8">
        <v>20</v>
      </c>
      <c r="C17" s="9">
        <f>ROUND(C18+C25+C28,0)</f>
        <v>16</v>
      </c>
      <c r="D17" s="10">
        <f>C17/$B$17</f>
        <v>0.8</v>
      </c>
      <c r="E17" s="11"/>
      <c r="F17" s="9">
        <f>ROUND(F18+F25+F28,0)</f>
        <v>0</v>
      </c>
      <c r="G17" s="9">
        <f>ROUND(G18+G25+G28,0)</f>
        <v>0</v>
      </c>
      <c r="H17" s="10">
        <f>G17/$B$17</f>
        <v>0</v>
      </c>
      <c r="I17" s="12"/>
    </row>
    <row r="18" spans="1:9" ht="15.5" x14ac:dyDescent="0.35">
      <c r="A18" s="13" t="s">
        <v>23</v>
      </c>
      <c r="B18" s="14">
        <v>12</v>
      </c>
      <c r="C18" s="15">
        <f>IF(SUM(C19:C24)&gt;12,"12",SUM(C19:C24))</f>
        <v>10</v>
      </c>
      <c r="D18" s="16">
        <f>C18/B18</f>
        <v>0.83333333333333337</v>
      </c>
      <c r="E18" s="14"/>
      <c r="F18" s="15">
        <f>IF(SUM(F19:F24)&gt;12,"12",SUM(F19:F24))</f>
        <v>0</v>
      </c>
      <c r="G18" s="15">
        <f>IF(SUM(G19:G24)&gt;12,"12",SUM(G19:G24))</f>
        <v>0</v>
      </c>
      <c r="H18" s="17">
        <f>G18/B18</f>
        <v>0</v>
      </c>
      <c r="I18" s="18"/>
    </row>
    <row r="19" spans="1:9" ht="115.5" x14ac:dyDescent="0.35">
      <c r="A19" s="19" t="s">
        <v>24</v>
      </c>
      <c r="B19" s="20">
        <v>2</v>
      </c>
      <c r="C19" s="21">
        <v>2</v>
      </c>
      <c r="D19" s="22">
        <f t="shared" ref="D19:D24" si="0">IF(C19/B19&gt;1,"100%",C19/B19)</f>
        <v>1</v>
      </c>
      <c r="E19" s="23" t="s">
        <v>134</v>
      </c>
      <c r="F19" s="24"/>
      <c r="G19" s="25"/>
      <c r="H19" s="26">
        <f t="shared" ref="H19:H24" si="1">IF(G19/B19&gt;1,"100%",G19/B19)</f>
        <v>0</v>
      </c>
      <c r="I19" s="27"/>
    </row>
    <row r="20" spans="1:9" ht="23" x14ac:dyDescent="0.35">
      <c r="A20" s="28" t="s">
        <v>25</v>
      </c>
      <c r="B20" s="20">
        <v>2</v>
      </c>
      <c r="C20" s="21">
        <v>2</v>
      </c>
      <c r="D20" s="22">
        <f t="shared" si="0"/>
        <v>1</v>
      </c>
      <c r="E20" s="29" t="s">
        <v>26</v>
      </c>
      <c r="F20" s="24"/>
      <c r="G20" s="25"/>
      <c r="H20" s="26">
        <f t="shared" si="1"/>
        <v>0</v>
      </c>
      <c r="I20" s="27"/>
    </row>
    <row r="21" spans="1:9" ht="16.5" x14ac:dyDescent="0.35">
      <c r="A21" s="28" t="s">
        <v>27</v>
      </c>
      <c r="B21" s="20">
        <v>2</v>
      </c>
      <c r="C21" s="21">
        <v>2</v>
      </c>
      <c r="D21" s="22">
        <f t="shared" si="0"/>
        <v>1</v>
      </c>
      <c r="E21" s="29" t="s">
        <v>28</v>
      </c>
      <c r="F21" s="24"/>
      <c r="G21" s="25"/>
      <c r="H21" s="26">
        <f t="shared" si="1"/>
        <v>0</v>
      </c>
      <c r="I21" s="27"/>
    </row>
    <row r="22" spans="1:9" ht="66" x14ac:dyDescent="0.35">
      <c r="A22" s="28" t="s">
        <v>29</v>
      </c>
      <c r="B22" s="20">
        <v>2</v>
      </c>
      <c r="C22" s="21">
        <v>2</v>
      </c>
      <c r="D22" s="22">
        <f t="shared" si="0"/>
        <v>1</v>
      </c>
      <c r="E22" s="29" t="s">
        <v>30</v>
      </c>
      <c r="F22" s="24"/>
      <c r="G22" s="25"/>
      <c r="H22" s="26">
        <f t="shared" si="1"/>
        <v>0</v>
      </c>
      <c r="I22" s="27"/>
    </row>
    <row r="23" spans="1:9" ht="124" x14ac:dyDescent="0.35">
      <c r="A23" s="28" t="s">
        <v>31</v>
      </c>
      <c r="B23" s="20">
        <v>2</v>
      </c>
      <c r="C23" s="21">
        <v>2</v>
      </c>
      <c r="D23" s="22">
        <f t="shared" si="0"/>
        <v>1</v>
      </c>
      <c r="E23" s="30" t="s">
        <v>32</v>
      </c>
      <c r="F23" s="24"/>
      <c r="G23" s="25"/>
      <c r="H23" s="26">
        <f t="shared" si="1"/>
        <v>0</v>
      </c>
      <c r="I23" s="27"/>
    </row>
    <row r="24" spans="1:9" ht="23" x14ac:dyDescent="0.35">
      <c r="A24" s="28" t="s">
        <v>33</v>
      </c>
      <c r="B24" s="20">
        <v>2</v>
      </c>
      <c r="C24" s="21"/>
      <c r="D24" s="22">
        <f t="shared" si="0"/>
        <v>0</v>
      </c>
      <c r="E24" s="27"/>
      <c r="F24" s="24"/>
      <c r="G24" s="25"/>
      <c r="H24" s="26">
        <f t="shared" si="1"/>
        <v>0</v>
      </c>
      <c r="I24" s="27"/>
    </row>
    <row r="25" spans="1:9" ht="15.5" x14ac:dyDescent="0.35">
      <c r="A25" s="13" t="s">
        <v>34</v>
      </c>
      <c r="B25" s="14">
        <v>4</v>
      </c>
      <c r="C25" s="15">
        <f>IF(SUM(C26:C27)&gt;4,"4",SUM(C26:C27))</f>
        <v>2</v>
      </c>
      <c r="D25" s="16">
        <f>C25/B25</f>
        <v>0.5</v>
      </c>
      <c r="E25" s="15"/>
      <c r="F25" s="15">
        <f>IF(SUM(F26:F27)&gt;4,"4",SUM(F26:F27))</f>
        <v>0</v>
      </c>
      <c r="G25" s="15">
        <f>IF(SUM(G26:G27)&gt;4,"4",SUM(G26:G27))</f>
        <v>0</v>
      </c>
      <c r="H25" s="17">
        <f>G25/B25</f>
        <v>0</v>
      </c>
      <c r="I25" s="31"/>
    </row>
    <row r="26" spans="1:9" ht="182.15" customHeight="1" x14ac:dyDescent="0.35">
      <c r="A26" s="28" t="s">
        <v>35</v>
      </c>
      <c r="B26" s="32">
        <v>2</v>
      </c>
      <c r="C26" s="21">
        <v>2</v>
      </c>
      <c r="D26" s="22">
        <f>IF(C26/B26&gt;1,"100%",C26/B26)</f>
        <v>1</v>
      </c>
      <c r="E26" s="29" t="s">
        <v>36</v>
      </c>
      <c r="F26" s="24"/>
      <c r="G26" s="25"/>
      <c r="H26" s="26">
        <f>IF(G26/B26&gt;1,"100%",G26/B26)</f>
        <v>0</v>
      </c>
      <c r="I26" s="27"/>
    </row>
    <row r="27" spans="1:9" ht="38.5" x14ac:dyDescent="0.35">
      <c r="A27" s="19" t="s">
        <v>37</v>
      </c>
      <c r="B27" s="20">
        <v>2</v>
      </c>
      <c r="C27" s="21"/>
      <c r="D27" s="22">
        <f>IF(C27/B27&gt;1,"100%",C27/B27)</f>
        <v>0</v>
      </c>
      <c r="E27" s="29"/>
      <c r="F27" s="24"/>
      <c r="G27" s="25"/>
      <c r="H27" s="26">
        <f>IF(G27/B27&gt;1,"100%",G27/B27)</f>
        <v>0</v>
      </c>
      <c r="I27" s="27"/>
    </row>
    <row r="28" spans="1:9" ht="15.5" x14ac:dyDescent="0.35">
      <c r="A28" s="13" t="s">
        <v>38</v>
      </c>
      <c r="B28" s="14">
        <v>4</v>
      </c>
      <c r="C28" s="15">
        <f>IF(SUM(C29:C30)&gt;4,"4",SUM(C29:C30))</f>
        <v>4</v>
      </c>
      <c r="D28" s="16">
        <f>C28/B28</f>
        <v>1</v>
      </c>
      <c r="E28" s="15"/>
      <c r="F28" s="15">
        <f>IF(SUM(F29:F30)&gt;4,"4",SUM(F29:F30))</f>
        <v>0</v>
      </c>
      <c r="G28" s="15">
        <f>IF(SUM(G29:G30)&gt;4,"4",SUM(G29:G30))</f>
        <v>0</v>
      </c>
      <c r="H28" s="17">
        <f>G28/B28</f>
        <v>0</v>
      </c>
      <c r="I28" s="31"/>
    </row>
    <row r="29" spans="1:9" ht="57.5" x14ac:dyDescent="0.35">
      <c r="A29" s="28" t="s">
        <v>39</v>
      </c>
      <c r="B29" s="20">
        <v>2</v>
      </c>
      <c r="C29" s="21">
        <v>2</v>
      </c>
      <c r="D29" s="22">
        <f>IF(C29/B29&gt;1,"100%",C29/B29)</f>
        <v>1</v>
      </c>
      <c r="E29" s="30" t="s">
        <v>40</v>
      </c>
      <c r="F29" s="24"/>
      <c r="G29" s="25"/>
      <c r="H29" s="26">
        <f>IF(G29/B29&gt;1,"100%",G29/B29)</f>
        <v>0</v>
      </c>
      <c r="I29" s="27"/>
    </row>
    <row r="30" spans="1:9" ht="99" x14ac:dyDescent="0.35">
      <c r="A30" s="19" t="s">
        <v>41</v>
      </c>
      <c r="B30" s="20">
        <v>2</v>
      </c>
      <c r="C30" s="21">
        <v>2</v>
      </c>
      <c r="D30" s="22">
        <f>IF(C30/B30&gt;1,"100%",C30/B30)</f>
        <v>1</v>
      </c>
      <c r="E30" s="29" t="s">
        <v>42</v>
      </c>
      <c r="F30" s="24"/>
      <c r="G30" s="25"/>
      <c r="H30" s="26">
        <f>IF(G30/B30&gt;1,"100%",G30/B30)</f>
        <v>0</v>
      </c>
      <c r="I30" s="27"/>
    </row>
    <row r="31" spans="1:9" ht="15" x14ac:dyDescent="0.35">
      <c r="A31" s="7" t="s">
        <v>43</v>
      </c>
      <c r="B31" s="8">
        <v>52</v>
      </c>
      <c r="C31" s="9">
        <f>ROUND(C32+C35+C42+C47+C50+C53+C56+C61+C64,0)</f>
        <v>50</v>
      </c>
      <c r="D31" s="10">
        <f>C31/$B$31</f>
        <v>0.96153846153846156</v>
      </c>
      <c r="E31" s="9"/>
      <c r="F31" s="9">
        <f>ROUND(F32+F35+F42+F47+F50+F53+F56+F61+F64,0)</f>
        <v>0</v>
      </c>
      <c r="G31" s="9">
        <f>ROUND(G32+G35+G42+G47+G50+G53+G56+G61+G64,0)</f>
        <v>0</v>
      </c>
      <c r="H31" s="10">
        <f>G31/$B$31</f>
        <v>0</v>
      </c>
      <c r="I31" s="33"/>
    </row>
    <row r="32" spans="1:9" ht="31" x14ac:dyDescent="0.35">
      <c r="A32" s="13" t="s">
        <v>44</v>
      </c>
      <c r="B32" s="14">
        <v>4</v>
      </c>
      <c r="C32" s="15">
        <f>IF(SUM(C33:C34)&gt;4,"4",SUM(C33:C34))</f>
        <v>4</v>
      </c>
      <c r="D32" s="16">
        <f>C32/B32</f>
        <v>1</v>
      </c>
      <c r="E32" s="15"/>
      <c r="F32" s="15">
        <f>IF(SUM(F33:F34)&gt;4,"4",SUM(F33:F34))</f>
        <v>0</v>
      </c>
      <c r="G32" s="15">
        <f>IF(SUM(G33:G34)&gt;4,"4",SUM(G33:G34))</f>
        <v>0</v>
      </c>
      <c r="H32" s="17">
        <f>G32/B32</f>
        <v>0</v>
      </c>
      <c r="I32" s="34"/>
    </row>
    <row r="33" spans="1:9" ht="82.5" x14ac:dyDescent="0.35">
      <c r="A33" s="28" t="s">
        <v>45</v>
      </c>
      <c r="B33" s="20">
        <v>2</v>
      </c>
      <c r="C33" s="21">
        <v>2</v>
      </c>
      <c r="D33" s="22">
        <f>IF(C33/B33&gt;1,"100%",C33/B33)</f>
        <v>1</v>
      </c>
      <c r="E33" s="29" t="s">
        <v>46</v>
      </c>
      <c r="F33" s="24"/>
      <c r="G33" s="25"/>
      <c r="H33" s="26">
        <f>IF(G33/B33&gt;1,"100%",G33/B33)</f>
        <v>0</v>
      </c>
      <c r="I33" s="27"/>
    </row>
    <row r="34" spans="1:9" ht="16.5" x14ac:dyDescent="0.35">
      <c r="A34" s="28" t="s">
        <v>47</v>
      </c>
      <c r="B34" s="20">
        <v>2</v>
      </c>
      <c r="C34" s="21">
        <v>2</v>
      </c>
      <c r="D34" s="22">
        <f>IF(C34/B34&gt;1,"100%",C34/B34)</f>
        <v>1</v>
      </c>
      <c r="E34" s="29" t="s">
        <v>48</v>
      </c>
      <c r="F34" s="24"/>
      <c r="G34" s="25"/>
      <c r="H34" s="26">
        <f>IF(G34/B34&gt;1,"100%",G34/B34)</f>
        <v>0</v>
      </c>
      <c r="I34" s="27"/>
    </row>
    <row r="35" spans="1:9" ht="31" x14ac:dyDescent="0.35">
      <c r="A35" s="13" t="s">
        <v>49</v>
      </c>
      <c r="B35" s="14">
        <v>12</v>
      </c>
      <c r="C35" s="15">
        <f>IF(SUM(C36:C41)&gt;12,"12",SUM(C36:C41))</f>
        <v>10</v>
      </c>
      <c r="D35" s="16">
        <f>C35/B35</f>
        <v>0.83333333333333337</v>
      </c>
      <c r="E35" s="15"/>
      <c r="F35" s="15">
        <f>IF(SUM(F36:F41)&gt;12,"12",SUM(F36:F41))</f>
        <v>0</v>
      </c>
      <c r="G35" s="15">
        <f>IF(SUM(G36:G41)&gt;12,"12",SUM(G36:G41))</f>
        <v>0</v>
      </c>
      <c r="H35" s="17">
        <f>G35/B35</f>
        <v>0</v>
      </c>
      <c r="I35" s="34"/>
    </row>
    <row r="36" spans="1:9" ht="49.5" x14ac:dyDescent="0.35">
      <c r="A36" s="35" t="s">
        <v>50</v>
      </c>
      <c r="B36" s="20">
        <v>2</v>
      </c>
      <c r="C36" s="21">
        <v>2</v>
      </c>
      <c r="D36" s="22">
        <f t="shared" ref="D36:D41" si="2">IF(C36/B36&gt;1,"100%",C36/B36)</f>
        <v>1</v>
      </c>
      <c r="E36" s="29" t="s">
        <v>51</v>
      </c>
      <c r="F36" s="24"/>
      <c r="G36" s="25"/>
      <c r="H36" s="26">
        <f t="shared" ref="H36:H41" si="3">IF(G36/B36&gt;1,"100%",G36/B36)</f>
        <v>0</v>
      </c>
      <c r="I36" s="27"/>
    </row>
    <row r="37" spans="1:9" ht="33" x14ac:dyDescent="0.35">
      <c r="A37" s="28" t="s">
        <v>52</v>
      </c>
      <c r="B37" s="20">
        <v>2</v>
      </c>
      <c r="C37" s="21">
        <v>2</v>
      </c>
      <c r="D37" s="22">
        <f t="shared" si="2"/>
        <v>1</v>
      </c>
      <c r="E37" s="29" t="s">
        <v>53</v>
      </c>
      <c r="F37" s="24"/>
      <c r="G37" s="25"/>
      <c r="H37" s="26">
        <f t="shared" si="3"/>
        <v>0</v>
      </c>
      <c r="I37" s="27"/>
    </row>
    <row r="38" spans="1:9" ht="34.5" x14ac:dyDescent="0.35">
      <c r="A38" s="28" t="s">
        <v>54</v>
      </c>
      <c r="B38" s="20">
        <v>2</v>
      </c>
      <c r="C38" s="21">
        <v>2</v>
      </c>
      <c r="D38" s="22">
        <f t="shared" si="2"/>
        <v>1</v>
      </c>
      <c r="E38" s="29" t="s">
        <v>55</v>
      </c>
      <c r="F38" s="24"/>
      <c r="G38" s="25"/>
      <c r="H38" s="26">
        <f t="shared" si="3"/>
        <v>0</v>
      </c>
      <c r="I38" s="27"/>
    </row>
    <row r="39" spans="1:9" ht="49.5" x14ac:dyDescent="0.35">
      <c r="A39" s="28" t="s">
        <v>56</v>
      </c>
      <c r="B39" s="20">
        <v>2</v>
      </c>
      <c r="C39" s="21">
        <v>2</v>
      </c>
      <c r="D39" s="22">
        <f t="shared" si="2"/>
        <v>1</v>
      </c>
      <c r="E39" s="29" t="s">
        <v>57</v>
      </c>
      <c r="F39" s="24"/>
      <c r="G39" s="25"/>
      <c r="H39" s="26">
        <f t="shared" si="3"/>
        <v>0</v>
      </c>
      <c r="I39" s="27"/>
    </row>
    <row r="40" spans="1:9" ht="31" x14ac:dyDescent="0.35">
      <c r="A40" s="28" t="s">
        <v>58</v>
      </c>
      <c r="B40" s="20">
        <v>2</v>
      </c>
      <c r="C40" s="21">
        <v>2</v>
      </c>
      <c r="D40" s="22">
        <f t="shared" si="2"/>
        <v>1</v>
      </c>
      <c r="E40" s="30" t="s">
        <v>59</v>
      </c>
      <c r="F40" s="24"/>
      <c r="G40" s="25"/>
      <c r="H40" s="26">
        <f t="shared" si="3"/>
        <v>0</v>
      </c>
      <c r="I40" s="27"/>
    </row>
    <row r="41" spans="1:9" ht="46" x14ac:dyDescent="0.35">
      <c r="A41" s="28" t="s">
        <v>60</v>
      </c>
      <c r="B41" s="20">
        <v>2</v>
      </c>
      <c r="C41" s="21"/>
      <c r="D41" s="22">
        <f t="shared" si="2"/>
        <v>0</v>
      </c>
      <c r="E41" s="27"/>
      <c r="F41" s="24"/>
      <c r="G41" s="25"/>
      <c r="H41" s="26">
        <f t="shared" si="3"/>
        <v>0</v>
      </c>
      <c r="I41" s="27"/>
    </row>
    <row r="42" spans="1:9" ht="31" x14ac:dyDescent="0.35">
      <c r="A42" s="13" t="s">
        <v>61</v>
      </c>
      <c r="B42" s="14">
        <v>8</v>
      </c>
      <c r="C42" s="15">
        <f>IF(SUM(C43:C46)&gt;8,"8",SUM(C43:C46))</f>
        <v>8</v>
      </c>
      <c r="D42" s="16">
        <f>C42/B42</f>
        <v>1</v>
      </c>
      <c r="E42" s="15"/>
      <c r="F42" s="15">
        <f>IF(SUM(F43:F46)&gt;8,"8",SUM(F43:F46))</f>
        <v>0</v>
      </c>
      <c r="G42" s="15">
        <f>IF(SUM(G43:G46)&gt;8,"8",SUM(G43:G46))</f>
        <v>0</v>
      </c>
      <c r="H42" s="17">
        <f>G42/B42</f>
        <v>0</v>
      </c>
      <c r="I42" s="34"/>
    </row>
    <row r="43" spans="1:9" ht="49.5" x14ac:dyDescent="0.35">
      <c r="A43" s="28" t="s">
        <v>62</v>
      </c>
      <c r="B43" s="20">
        <v>2</v>
      </c>
      <c r="C43" s="21">
        <v>2</v>
      </c>
      <c r="D43" s="22">
        <f>IF(C43/B43&gt;1,"100%",C43/B43)</f>
        <v>1</v>
      </c>
      <c r="E43" s="29" t="s">
        <v>63</v>
      </c>
      <c r="F43" s="24"/>
      <c r="G43" s="25"/>
      <c r="H43" s="26">
        <f>IF(G43/B43&gt;1,"100",G43/B43)</f>
        <v>0</v>
      </c>
      <c r="I43" s="27"/>
    </row>
    <row r="44" spans="1:9" ht="33" x14ac:dyDescent="0.35">
      <c r="A44" s="28" t="s">
        <v>64</v>
      </c>
      <c r="B44" s="20">
        <v>2</v>
      </c>
      <c r="C44" s="21">
        <v>2</v>
      </c>
      <c r="D44" s="22">
        <f>IF(C44/B44&gt;1,"100%",C44/B44)</f>
        <v>1</v>
      </c>
      <c r="E44" s="29" t="s">
        <v>65</v>
      </c>
      <c r="F44" s="24"/>
      <c r="G44" s="25"/>
      <c r="H44" s="26">
        <f>IF(G44/B44&gt;1,"100",G44/B44)</f>
        <v>0</v>
      </c>
      <c r="I44" s="27"/>
    </row>
    <row r="45" spans="1:9" ht="49.5" customHeight="1" x14ac:dyDescent="0.35">
      <c r="A45" s="28" t="s">
        <v>66</v>
      </c>
      <c r="B45" s="20">
        <v>2</v>
      </c>
      <c r="C45" s="21">
        <v>2</v>
      </c>
      <c r="D45" s="22">
        <f>IF(C45/B45&gt;1,"100%",C45/B45)</f>
        <v>1</v>
      </c>
      <c r="E45" s="36" t="s">
        <v>67</v>
      </c>
      <c r="F45" s="24"/>
      <c r="G45" s="25"/>
      <c r="H45" s="26">
        <f>IF(G45/B45&gt;1,"100",G45/B45)</f>
        <v>0</v>
      </c>
      <c r="I45" s="27"/>
    </row>
    <row r="46" spans="1:9" ht="44.15" customHeight="1" x14ac:dyDescent="0.35">
      <c r="A46" s="28" t="s">
        <v>68</v>
      </c>
      <c r="B46" s="20">
        <v>2</v>
      </c>
      <c r="C46" s="21">
        <v>2</v>
      </c>
      <c r="D46" s="22">
        <f>IF(C46/B46&gt;1,"100%",C46/B46)</f>
        <v>1</v>
      </c>
      <c r="E46" s="37" t="s">
        <v>69</v>
      </c>
      <c r="F46" s="24"/>
      <c r="G46" s="25"/>
      <c r="H46" s="26">
        <f>IF(G46/B46&gt;1,"100",G46/B46)</f>
        <v>0</v>
      </c>
      <c r="I46" s="27"/>
    </row>
    <row r="47" spans="1:9" ht="31" x14ac:dyDescent="0.35">
      <c r="A47" s="13" t="s">
        <v>70</v>
      </c>
      <c r="B47" s="14">
        <v>4</v>
      </c>
      <c r="C47" s="15">
        <f>IF(SUM(C48:C49)&gt;4,"4",SUM(C48:C49))</f>
        <v>4</v>
      </c>
      <c r="D47" s="16">
        <f>C47/B47</f>
        <v>1</v>
      </c>
      <c r="E47" s="15"/>
      <c r="F47" s="15">
        <f>IF(SUM(F48:F49)&gt;4,"4",SUM(F48:F49))</f>
        <v>0</v>
      </c>
      <c r="G47" s="15">
        <f>IF(SUM(G48:G49)&gt;4,"4",SUM(G48:G49))</f>
        <v>0</v>
      </c>
      <c r="H47" s="17">
        <f>G47/B47</f>
        <v>0</v>
      </c>
      <c r="I47" s="34"/>
    </row>
    <row r="48" spans="1:9" ht="115.5" x14ac:dyDescent="0.35">
      <c r="A48" s="28" t="s">
        <v>71</v>
      </c>
      <c r="B48" s="20">
        <v>2</v>
      </c>
      <c r="C48" s="21">
        <v>2</v>
      </c>
      <c r="D48" s="22">
        <f>IF(C48/B48&gt;1,"100%",C48/B48)</f>
        <v>1</v>
      </c>
      <c r="E48" s="29" t="s">
        <v>72</v>
      </c>
      <c r="F48" s="24"/>
      <c r="G48" s="25"/>
      <c r="H48" s="26">
        <f>IF(G48/B48&gt;1,"100%",G48/B48)</f>
        <v>0</v>
      </c>
      <c r="I48" s="27"/>
    </row>
    <row r="49" spans="1:9" ht="49.5" x14ac:dyDescent="0.35">
      <c r="A49" s="28" t="s">
        <v>73</v>
      </c>
      <c r="B49" s="20">
        <v>2</v>
      </c>
      <c r="C49" s="21">
        <v>2</v>
      </c>
      <c r="D49" s="22">
        <f>IF(C49/B49&gt;1,"100%",C49/B49)</f>
        <v>1</v>
      </c>
      <c r="E49" s="29" t="s">
        <v>74</v>
      </c>
      <c r="F49" s="24"/>
      <c r="G49" s="25"/>
      <c r="H49" s="26">
        <f>IF(G49/B49&gt;1,"100%",G49/B49)</f>
        <v>0</v>
      </c>
      <c r="I49" s="27"/>
    </row>
    <row r="50" spans="1:9" ht="15.5" x14ac:dyDescent="0.35">
      <c r="A50" s="13" t="s">
        <v>75</v>
      </c>
      <c r="B50" s="14">
        <v>4</v>
      </c>
      <c r="C50" s="15">
        <f>IF(SUM(C51:C52)&gt;4,"4",SUM(C51:C52))</f>
        <v>4</v>
      </c>
      <c r="D50" s="16">
        <f>C50/B50</f>
        <v>1</v>
      </c>
      <c r="E50" s="15"/>
      <c r="F50" s="15">
        <f>IF(SUM(F51:F52)&gt;4,"4",SUM(F51:F52))</f>
        <v>0</v>
      </c>
      <c r="G50" s="15">
        <f>IF(SUM(G51:G52)&gt;4,"4",SUM(G51:G52))</f>
        <v>0</v>
      </c>
      <c r="H50" s="17">
        <f>G50/B50</f>
        <v>0</v>
      </c>
      <c r="I50" s="34"/>
    </row>
    <row r="51" spans="1:9" ht="49.5" x14ac:dyDescent="0.35">
      <c r="A51" s="28" t="s">
        <v>76</v>
      </c>
      <c r="B51" s="20">
        <v>2</v>
      </c>
      <c r="C51" s="21">
        <v>2</v>
      </c>
      <c r="D51" s="22">
        <f>IF(C51/B51&gt;1,"100%",C51/B51)</f>
        <v>1</v>
      </c>
      <c r="E51" s="29" t="s">
        <v>77</v>
      </c>
      <c r="F51" s="24"/>
      <c r="G51" s="25"/>
      <c r="H51" s="26">
        <f>IF(G51/B51&gt;1,"100%",G51/B51)</f>
        <v>0</v>
      </c>
      <c r="I51" s="27"/>
    </row>
    <row r="52" spans="1:9" ht="27" x14ac:dyDescent="0.35">
      <c r="A52" s="19" t="s">
        <v>78</v>
      </c>
      <c r="B52" s="20">
        <v>2</v>
      </c>
      <c r="C52" s="21">
        <v>2</v>
      </c>
      <c r="D52" s="22">
        <f>IF(C52/B52&gt;1,"100%",C52/B52)</f>
        <v>1</v>
      </c>
      <c r="E52" s="30" t="s">
        <v>79</v>
      </c>
      <c r="F52" s="24"/>
      <c r="G52" s="25"/>
      <c r="H52" s="26">
        <f>IF(G52/B52&gt;1,"100%",G52/B52)</f>
        <v>0</v>
      </c>
      <c r="I52" s="27"/>
    </row>
    <row r="53" spans="1:9" ht="31" x14ac:dyDescent="0.35">
      <c r="A53" s="13" t="s">
        <v>80</v>
      </c>
      <c r="B53" s="14">
        <v>4</v>
      </c>
      <c r="C53" s="15">
        <f>IF(SUM(C54:C55)&gt;4,"4",SUM(C54:C55))</f>
        <v>4</v>
      </c>
      <c r="D53" s="16">
        <f>C53/B53</f>
        <v>1</v>
      </c>
      <c r="E53" s="15"/>
      <c r="F53" s="15">
        <f>IF(SUM(F54:F55)&gt;4,"4",SUM(F54:F55))</f>
        <v>0</v>
      </c>
      <c r="G53" s="15">
        <f>IF(SUM(G54:G55)&gt;4,"4",SUM(G54:G55))</f>
        <v>0</v>
      </c>
      <c r="H53" s="17">
        <f>G53/B53</f>
        <v>0</v>
      </c>
      <c r="I53" s="34"/>
    </row>
    <row r="54" spans="1:9" ht="66" x14ac:dyDescent="0.35">
      <c r="A54" s="28" t="s">
        <v>81</v>
      </c>
      <c r="B54" s="20">
        <v>2</v>
      </c>
      <c r="C54" s="21">
        <v>2</v>
      </c>
      <c r="D54" s="22">
        <f>IF(C54/B54&gt;1,"100%",C54/B54)</f>
        <v>1</v>
      </c>
      <c r="E54" s="38" t="s">
        <v>82</v>
      </c>
      <c r="F54" s="24"/>
      <c r="G54" s="25"/>
      <c r="H54" s="26">
        <f>IF(G54/B54&gt;1,"100%",G54/B54)</f>
        <v>0</v>
      </c>
      <c r="I54" s="27"/>
    </row>
    <row r="55" spans="1:9" ht="82.5" x14ac:dyDescent="0.35">
      <c r="A55" s="28" t="s">
        <v>83</v>
      </c>
      <c r="B55" s="20">
        <v>2</v>
      </c>
      <c r="C55" s="21">
        <v>2</v>
      </c>
      <c r="D55" s="22">
        <f>IF(C55/B55&gt;1,"100%",C55/B55)</f>
        <v>1</v>
      </c>
      <c r="E55" s="29" t="s">
        <v>84</v>
      </c>
      <c r="F55" s="24"/>
      <c r="G55" s="25"/>
      <c r="H55" s="26">
        <f>IF(G55/B55&gt;1,"100%",G55/B55)</f>
        <v>0</v>
      </c>
      <c r="I55" s="27"/>
    </row>
    <row r="56" spans="1:9" ht="31" x14ac:dyDescent="0.35">
      <c r="A56" s="13" t="s">
        <v>85</v>
      </c>
      <c r="B56" s="14">
        <v>8</v>
      </c>
      <c r="C56" s="15">
        <f>IF(SUM(C57:C60)&gt;8,"8",SUM(C57:C60))</f>
        <v>8</v>
      </c>
      <c r="D56" s="16">
        <f>C56/B56</f>
        <v>1</v>
      </c>
      <c r="E56" s="15"/>
      <c r="F56" s="15">
        <f>IF(SUM(F57:F60)&gt;8,"8",SUM(F57:F60))</f>
        <v>0</v>
      </c>
      <c r="G56" s="15">
        <f>IF(SUM(G57:G60)&gt;8,"8",SUM(G57:G60))</f>
        <v>0</v>
      </c>
      <c r="H56" s="17">
        <f>G56/B56</f>
        <v>0</v>
      </c>
      <c r="I56" s="34"/>
    </row>
    <row r="57" spans="1:9" ht="49.5" x14ac:dyDescent="0.35">
      <c r="A57" s="28" t="s">
        <v>86</v>
      </c>
      <c r="B57" s="20">
        <v>2</v>
      </c>
      <c r="C57" s="21">
        <v>2</v>
      </c>
      <c r="D57" s="22">
        <f>IF(C57/B57&gt;1,"100%",C57/B57)</f>
        <v>1</v>
      </c>
      <c r="E57" s="29" t="s">
        <v>87</v>
      </c>
      <c r="F57" s="24"/>
      <c r="G57" s="25"/>
      <c r="H57" s="26">
        <f>IF(G57/B57&gt;1,"100%",G57/B57)</f>
        <v>0</v>
      </c>
      <c r="I57" s="27"/>
    </row>
    <row r="58" spans="1:9" ht="82.5" x14ac:dyDescent="0.35">
      <c r="A58" s="28" t="s">
        <v>88</v>
      </c>
      <c r="B58" s="20">
        <v>2</v>
      </c>
      <c r="C58" s="21">
        <v>2</v>
      </c>
      <c r="D58" s="22">
        <f>IF(C58/B58&gt;1,"100%",C58/B58)</f>
        <v>1</v>
      </c>
      <c r="E58" s="29" t="s">
        <v>89</v>
      </c>
      <c r="F58" s="24"/>
      <c r="G58" s="25"/>
      <c r="H58" s="26">
        <f>IF(G58/B58&gt;1,"100%",G58/B58)</f>
        <v>0</v>
      </c>
      <c r="I58" s="27"/>
    </row>
    <row r="59" spans="1:9" ht="99" x14ac:dyDescent="0.35">
      <c r="A59" s="28" t="s">
        <v>90</v>
      </c>
      <c r="B59" s="20">
        <v>2</v>
      </c>
      <c r="C59" s="21">
        <v>2</v>
      </c>
      <c r="D59" s="22">
        <f>IF(C59/B59&gt;1,"100%",C59/B59)</f>
        <v>1</v>
      </c>
      <c r="E59" s="29" t="s">
        <v>91</v>
      </c>
      <c r="F59" s="24"/>
      <c r="G59" s="25"/>
      <c r="H59" s="26">
        <f>IF(G59/B59&gt;1,"100%",G59/B59)</f>
        <v>0</v>
      </c>
      <c r="I59" s="27"/>
    </row>
    <row r="60" spans="1:9" ht="66" x14ac:dyDescent="0.35">
      <c r="A60" s="28" t="s">
        <v>92</v>
      </c>
      <c r="B60" s="20">
        <v>2</v>
      </c>
      <c r="C60" s="21">
        <v>2</v>
      </c>
      <c r="D60" s="22">
        <f>IF(C60/B60&gt;1,"100%",C60/B60)</f>
        <v>1</v>
      </c>
      <c r="E60" s="29" t="s">
        <v>93</v>
      </c>
      <c r="F60" s="24"/>
      <c r="G60" s="25"/>
      <c r="H60" s="26">
        <f>IF(G60/B60&gt;1,"100%",G60/B60)</f>
        <v>0</v>
      </c>
      <c r="I60" s="27"/>
    </row>
    <row r="61" spans="1:9" ht="31" x14ac:dyDescent="0.35">
      <c r="A61" s="13" t="s">
        <v>94</v>
      </c>
      <c r="B61" s="14">
        <v>4</v>
      </c>
      <c r="C61" s="15">
        <f>IF(SUM(C62:C63)&gt;4,"4",SUM(C62:C63))</f>
        <v>4</v>
      </c>
      <c r="D61" s="16">
        <f>C61/B61</f>
        <v>1</v>
      </c>
      <c r="E61" s="15"/>
      <c r="F61" s="15">
        <f>IF(SUM(F62:F63)&gt;4,"4",SUM(F62:F63))</f>
        <v>0</v>
      </c>
      <c r="G61" s="15">
        <f>IF(SUM(G62:G63)&gt;4,"4",SUM(G62:G63))</f>
        <v>0</v>
      </c>
      <c r="H61" s="17">
        <f>G61/B61</f>
        <v>0</v>
      </c>
      <c r="I61" s="18"/>
    </row>
    <row r="62" spans="1:9" ht="82.5" x14ac:dyDescent="0.35">
      <c r="A62" s="28" t="s">
        <v>95</v>
      </c>
      <c r="B62" s="20">
        <v>2</v>
      </c>
      <c r="C62" s="21">
        <v>2</v>
      </c>
      <c r="D62" s="22">
        <f>IF(C62/B62&gt;1,"100%",C62/B62)</f>
        <v>1</v>
      </c>
      <c r="E62" s="29" t="s">
        <v>96</v>
      </c>
      <c r="F62" s="24"/>
      <c r="G62" s="25"/>
      <c r="H62" s="26">
        <f>IF(G62/B62&gt;1,"100",G62/B62)</f>
        <v>0</v>
      </c>
      <c r="I62" s="27"/>
    </row>
    <row r="63" spans="1:9" ht="23" x14ac:dyDescent="0.35">
      <c r="A63" s="28" t="s">
        <v>97</v>
      </c>
      <c r="B63" s="20">
        <v>2</v>
      </c>
      <c r="C63" s="21">
        <v>2</v>
      </c>
      <c r="D63" s="22">
        <f>IF(C63/B63&gt;1,"100%",C63/B63)</f>
        <v>1</v>
      </c>
      <c r="E63" s="29"/>
      <c r="F63" s="24"/>
      <c r="G63" s="25"/>
      <c r="H63" s="26">
        <f>IF(G63/B63&gt;1,"100",G63/B63)</f>
        <v>0</v>
      </c>
      <c r="I63" s="27"/>
    </row>
    <row r="64" spans="1:9" ht="15.5" x14ac:dyDescent="0.35">
      <c r="A64" s="39" t="s">
        <v>98</v>
      </c>
      <c r="B64" s="14">
        <v>4</v>
      </c>
      <c r="C64" s="15">
        <f>IF(SUM(C65:C66)&gt;4,"4",SUM(C65:C66))</f>
        <v>4</v>
      </c>
      <c r="D64" s="16">
        <f>C64/B64</f>
        <v>1</v>
      </c>
      <c r="E64" s="15"/>
      <c r="F64" s="15">
        <f>IF(SUM(F65:F66)&gt;4,"4",SUM(F65:F66))</f>
        <v>0</v>
      </c>
      <c r="G64" s="15">
        <f>IF(SUM(G65:G66)&gt;4,"4",SUM(G65:G66))</f>
        <v>0</v>
      </c>
      <c r="H64" s="17">
        <f>G64/B64</f>
        <v>0</v>
      </c>
      <c r="I64" s="18"/>
    </row>
    <row r="65" spans="1:9" ht="49.5" x14ac:dyDescent="0.35">
      <c r="A65" s="40" t="s">
        <v>99</v>
      </c>
      <c r="B65" s="20">
        <v>2</v>
      </c>
      <c r="C65" s="21">
        <v>2</v>
      </c>
      <c r="D65" s="22">
        <f>IF(C65/B65&gt;1,"100%",C65/B65)</f>
        <v>1</v>
      </c>
      <c r="E65" s="29" t="s">
        <v>100</v>
      </c>
      <c r="F65" s="24"/>
      <c r="G65" s="25"/>
      <c r="H65" s="26">
        <f>IF(G65/B65&gt;1,"100%",G65/B65)</f>
        <v>0</v>
      </c>
      <c r="I65" s="27"/>
    </row>
    <row r="66" spans="1:9" ht="99" x14ac:dyDescent="0.35">
      <c r="A66" s="41" t="s">
        <v>101</v>
      </c>
      <c r="B66" s="20">
        <v>2</v>
      </c>
      <c r="C66" s="21">
        <v>2</v>
      </c>
      <c r="D66" s="22">
        <f>IF(C66/B66&gt;1,"100%",C66/B66)</f>
        <v>1</v>
      </c>
      <c r="E66" s="29" t="s">
        <v>102</v>
      </c>
      <c r="F66" s="24"/>
      <c r="G66" s="25"/>
      <c r="H66" s="26">
        <f>IF(G66/B66&gt;1,"100%",G66/B66)</f>
        <v>0</v>
      </c>
      <c r="I66" s="27"/>
    </row>
    <row r="67" spans="1:9" ht="30" x14ac:dyDescent="0.35">
      <c r="A67" s="42" t="s">
        <v>103</v>
      </c>
      <c r="B67" s="8">
        <v>16</v>
      </c>
      <c r="C67" s="9">
        <f>ROUND(C68+C73+C76,0)</f>
        <v>16</v>
      </c>
      <c r="D67" s="10">
        <f>C67/$B$67</f>
        <v>1</v>
      </c>
      <c r="E67" s="9"/>
      <c r="F67" s="9">
        <f>ROUND(F68+F73+F76,0)</f>
        <v>0</v>
      </c>
      <c r="G67" s="9">
        <f>ROUND(G68+G73+G76,0)</f>
        <v>0</v>
      </c>
      <c r="H67" s="10">
        <f>G67/$B$67</f>
        <v>0</v>
      </c>
      <c r="I67" s="12"/>
    </row>
    <row r="68" spans="1:9" ht="31" x14ac:dyDescent="0.35">
      <c r="A68" s="39" t="s">
        <v>104</v>
      </c>
      <c r="B68" s="14">
        <v>8</v>
      </c>
      <c r="C68" s="15">
        <f>IF(SUM(C69:C72)&gt;8,"8",SUM(C69:C72))</f>
        <v>8</v>
      </c>
      <c r="D68" s="16">
        <f>C68/B68</f>
        <v>1</v>
      </c>
      <c r="E68" s="15"/>
      <c r="F68" s="15">
        <f>IF(SUM(F69:F72)&gt;8,"8",SUM(F69:F72))</f>
        <v>0</v>
      </c>
      <c r="G68" s="15">
        <f>IF(SUM(G69:G72)&gt;8,"8",SUM(G69:G72))</f>
        <v>0</v>
      </c>
      <c r="H68" s="17">
        <f>G68/B68</f>
        <v>0</v>
      </c>
      <c r="I68" s="18"/>
    </row>
    <row r="69" spans="1:9" ht="46" x14ac:dyDescent="0.35">
      <c r="A69" s="40" t="s">
        <v>105</v>
      </c>
      <c r="B69" s="20">
        <v>2</v>
      </c>
      <c r="C69" s="21">
        <v>2</v>
      </c>
      <c r="D69" s="22">
        <f>IF(C69/B69&gt;1,"100%",C69/B69)</f>
        <v>1</v>
      </c>
      <c r="E69" s="29" t="s">
        <v>106</v>
      </c>
      <c r="F69" s="24"/>
      <c r="G69" s="25"/>
      <c r="H69" s="26">
        <f>IF(G69/B69&gt;1,"100%",G69/B69)</f>
        <v>0</v>
      </c>
      <c r="I69" s="27"/>
    </row>
    <row r="70" spans="1:9" ht="15.5" x14ac:dyDescent="0.35">
      <c r="A70" s="40" t="s">
        <v>107</v>
      </c>
      <c r="B70" s="20">
        <v>2</v>
      </c>
      <c r="C70" s="21">
        <v>2</v>
      </c>
      <c r="D70" s="22">
        <f>IF(C70/B70&gt;1,"100%",C70/B70)</f>
        <v>1</v>
      </c>
      <c r="E70" s="27"/>
      <c r="F70" s="24"/>
      <c r="G70" s="25"/>
      <c r="H70" s="26">
        <f>IF(G70/B70&gt;1,"100%",G70/B70)</f>
        <v>0</v>
      </c>
      <c r="I70" s="27"/>
    </row>
    <row r="71" spans="1:9" ht="66" x14ac:dyDescent="0.35">
      <c r="A71" s="40" t="s">
        <v>108</v>
      </c>
      <c r="B71" s="20">
        <v>2</v>
      </c>
      <c r="C71" s="21">
        <v>2</v>
      </c>
      <c r="D71" s="22">
        <f>IF(C71/B71&gt;1,"100%",C71/B71)</f>
        <v>1</v>
      </c>
      <c r="E71" s="29" t="s">
        <v>109</v>
      </c>
      <c r="F71" s="24"/>
      <c r="G71" s="25"/>
      <c r="H71" s="26">
        <f>IF(G71/B71&gt;1,"100%",G71/B71)</f>
        <v>0</v>
      </c>
      <c r="I71" s="27"/>
    </row>
    <row r="72" spans="1:9" ht="82.5" x14ac:dyDescent="0.35">
      <c r="A72" s="40" t="s">
        <v>110</v>
      </c>
      <c r="B72" s="20">
        <v>2</v>
      </c>
      <c r="C72" s="21">
        <v>2</v>
      </c>
      <c r="D72" s="22">
        <f>IF(C72/B72&gt;1,"100%",C72/B72)</f>
        <v>1</v>
      </c>
      <c r="E72" s="43" t="s">
        <v>111</v>
      </c>
      <c r="F72" s="24"/>
      <c r="G72" s="25"/>
      <c r="H72" s="26">
        <f>IF(G72/B72&gt;1,"100%",G72/B72)</f>
        <v>0</v>
      </c>
      <c r="I72" s="27"/>
    </row>
    <row r="73" spans="1:9" ht="31" x14ac:dyDescent="0.35">
      <c r="A73" s="39" t="s">
        <v>112</v>
      </c>
      <c r="B73" s="14">
        <v>4</v>
      </c>
      <c r="C73" s="15">
        <f>IF(SUM(C74:C75)&gt;4,"4",SUM(C74:C75))</f>
        <v>4</v>
      </c>
      <c r="D73" s="16">
        <f>C73/B73</f>
        <v>1</v>
      </c>
      <c r="E73" s="15"/>
      <c r="F73" s="15">
        <f>IF(SUM(F74:F75)&gt;4,"4",SUM(F74:F75))</f>
        <v>0</v>
      </c>
      <c r="G73" s="15">
        <f>IF(SUM(G74:G75)&gt;4,"4",SUM(G74:G75))</f>
        <v>0</v>
      </c>
      <c r="H73" s="17">
        <f>G73/B73</f>
        <v>0</v>
      </c>
      <c r="I73" s="18"/>
    </row>
    <row r="74" spans="1:9" ht="49.5" x14ac:dyDescent="0.35">
      <c r="A74" s="40" t="s">
        <v>113</v>
      </c>
      <c r="B74" s="20">
        <v>2</v>
      </c>
      <c r="C74" s="21">
        <v>2</v>
      </c>
      <c r="D74" s="22">
        <f>IF(C74/B74&gt;1,"100%",C74/B74)</f>
        <v>1</v>
      </c>
      <c r="E74" s="29" t="s">
        <v>114</v>
      </c>
      <c r="F74" s="24"/>
      <c r="G74" s="25"/>
      <c r="H74" s="26">
        <f>IF(G74/B74&gt;1,"100%",G74/B74)</f>
        <v>0</v>
      </c>
      <c r="I74" s="27"/>
    </row>
    <row r="75" spans="1:9" ht="33" x14ac:dyDescent="0.35">
      <c r="A75" s="40" t="s">
        <v>115</v>
      </c>
      <c r="B75" s="20">
        <v>2</v>
      </c>
      <c r="C75" s="21">
        <v>2</v>
      </c>
      <c r="D75" s="22">
        <f>IF(C75/B75&gt;1,"100%",C75/B75)</f>
        <v>1</v>
      </c>
      <c r="E75" s="29" t="s">
        <v>116</v>
      </c>
      <c r="F75" s="24"/>
      <c r="G75" s="25"/>
      <c r="H75" s="26">
        <f>IF(G75/B75&gt;1,"100%",G75/B75)</f>
        <v>0</v>
      </c>
      <c r="I75" s="27"/>
    </row>
    <row r="76" spans="1:9" ht="15.5" x14ac:dyDescent="0.35">
      <c r="A76" s="39" t="s">
        <v>117</v>
      </c>
      <c r="B76" s="14">
        <v>4</v>
      </c>
      <c r="C76" s="15">
        <f>IF(SUM(C77:C78)&gt;4,"4",SUM(C77:C78))</f>
        <v>4</v>
      </c>
      <c r="D76" s="16">
        <f>C76/B76</f>
        <v>1</v>
      </c>
      <c r="E76" s="15"/>
      <c r="F76" s="15">
        <f>IF(SUM(F77:F78)&gt;4,"4",SUM(F77:F78))</f>
        <v>0</v>
      </c>
      <c r="G76" s="15">
        <f>IF(SUM(G77:G78)&gt;4,"4",SUM(G77:G78))</f>
        <v>0</v>
      </c>
      <c r="H76" s="17">
        <f>G76/B76</f>
        <v>0</v>
      </c>
      <c r="I76" s="18"/>
    </row>
    <row r="77" spans="1:9" ht="33" x14ac:dyDescent="0.35">
      <c r="A77" s="40" t="s">
        <v>118</v>
      </c>
      <c r="B77" s="20">
        <v>2</v>
      </c>
      <c r="C77" s="21">
        <v>2</v>
      </c>
      <c r="D77" s="22">
        <f>IF(C77/B77&gt;1,"100%",C77/B77)</f>
        <v>1</v>
      </c>
      <c r="E77" s="29" t="s">
        <v>119</v>
      </c>
      <c r="F77" s="24"/>
      <c r="G77" s="25"/>
      <c r="H77" s="26">
        <f>IF(G77/B77&gt;1,"100%",G77/B77)</f>
        <v>0</v>
      </c>
      <c r="I77" s="27"/>
    </row>
    <row r="78" spans="1:9" ht="49.5" x14ac:dyDescent="0.35">
      <c r="A78" s="40" t="s">
        <v>120</v>
      </c>
      <c r="B78" s="20">
        <v>2</v>
      </c>
      <c r="C78" s="21">
        <v>2</v>
      </c>
      <c r="D78" s="22">
        <f>IF(C78/B78&gt;1,"100%",C78/B78)</f>
        <v>1</v>
      </c>
      <c r="E78" s="44" t="s">
        <v>121</v>
      </c>
      <c r="F78" s="24"/>
      <c r="G78" s="25"/>
      <c r="H78" s="26">
        <f>IF(G78/B78&gt;1,"100%",G78/B78)</f>
        <v>0</v>
      </c>
      <c r="I78" s="27"/>
    </row>
    <row r="79" spans="1:9" ht="15.5" x14ac:dyDescent="0.35">
      <c r="A79" s="45" t="s">
        <v>122</v>
      </c>
      <c r="B79" s="46">
        <v>88</v>
      </c>
      <c r="C79" s="47">
        <f>ROUND(C67+C31+C17,0)</f>
        <v>82</v>
      </c>
      <c r="D79" s="48"/>
      <c r="E79" s="48"/>
      <c r="F79" s="47">
        <f>ROUND(F67+F31+F17,0)</f>
        <v>0</v>
      </c>
      <c r="G79" s="47">
        <f>ROUND(G67+G31+G17,0)</f>
        <v>0</v>
      </c>
      <c r="H79" s="49"/>
      <c r="I79" s="50"/>
    </row>
    <row r="80" spans="1:9" ht="15.5" x14ac:dyDescent="0.35">
      <c r="A80" s="45" t="s">
        <v>123</v>
      </c>
      <c r="B80" s="46">
        <v>100</v>
      </c>
      <c r="C80" s="51">
        <f>C79/$B$79</f>
        <v>0.93181818181818177</v>
      </c>
      <c r="D80" s="52"/>
      <c r="E80" s="52"/>
      <c r="F80" s="51">
        <f>F79/$B$79</f>
        <v>0</v>
      </c>
      <c r="G80" s="51">
        <f>G79/$B$79</f>
        <v>0</v>
      </c>
      <c r="H80" s="53"/>
      <c r="I80" s="50"/>
    </row>
    <row r="81" spans="1:13" ht="15.5" x14ac:dyDescent="0.35">
      <c r="A81" s="45" t="s">
        <v>124</v>
      </c>
      <c r="B81" s="54"/>
      <c r="C81" s="158"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158"/>
      <c r="E81" s="49"/>
      <c r="F81" s="55"/>
      <c r="G81" s="158"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KĐ</v>
      </c>
      <c r="H81" s="158"/>
      <c r="I81" s="1"/>
    </row>
    <row r="82" spans="1:13" x14ac:dyDescent="0.35">
      <c r="A82" s="2"/>
      <c r="B82" s="2"/>
      <c r="C82" s="2"/>
      <c r="D82" s="2"/>
      <c r="E82" s="2"/>
      <c r="F82" s="2"/>
      <c r="G82" s="2"/>
      <c r="H82" s="2"/>
      <c r="I82" s="2"/>
      <c r="J82" s="2"/>
      <c r="K82" s="2"/>
      <c r="L82" s="2"/>
      <c r="M82" s="2"/>
    </row>
    <row r="83" spans="1:13" ht="43.75" customHeight="1" x14ac:dyDescent="0.35">
      <c r="A83" s="159" t="s">
        <v>125</v>
      </c>
      <c r="B83" s="159"/>
      <c r="C83" s="2"/>
      <c r="D83" s="2"/>
      <c r="E83" s="2"/>
      <c r="F83" s="2"/>
      <c r="G83" s="2"/>
      <c r="H83" s="159" t="s">
        <v>126</v>
      </c>
      <c r="I83" s="159"/>
      <c r="J83" s="2"/>
      <c r="K83" s="2"/>
      <c r="L83" s="2"/>
      <c r="M83" s="2"/>
    </row>
    <row r="84" spans="1:13" ht="16.5" x14ac:dyDescent="0.35">
      <c r="A84" s="2"/>
      <c r="B84" s="56"/>
      <c r="C84" s="56"/>
      <c r="D84" s="2"/>
      <c r="E84" s="2"/>
      <c r="F84" s="2"/>
      <c r="G84" s="2"/>
      <c r="H84" s="2"/>
      <c r="I84" s="2"/>
      <c r="J84" s="2"/>
      <c r="K84" s="2"/>
      <c r="L84" s="2"/>
      <c r="M84" s="2"/>
    </row>
    <row r="85" spans="1:13" x14ac:dyDescent="0.35">
      <c r="A85" s="57" t="s">
        <v>4</v>
      </c>
      <c r="B85" s="2"/>
      <c r="C85" s="2"/>
      <c r="D85" s="2"/>
      <c r="E85" s="2"/>
      <c r="F85" s="2"/>
      <c r="G85" s="2"/>
      <c r="H85" s="2"/>
      <c r="I85" s="2"/>
      <c r="J85" s="2"/>
      <c r="K85" s="2"/>
      <c r="L85" s="2"/>
      <c r="M85" s="2"/>
    </row>
    <row r="86" spans="1:13" x14ac:dyDescent="0.35">
      <c r="A86" s="2"/>
      <c r="B86" s="2"/>
      <c r="C86" s="2"/>
      <c r="D86" s="2"/>
      <c r="E86" s="2"/>
      <c r="F86" s="2"/>
      <c r="G86" s="2"/>
      <c r="H86" s="2"/>
      <c r="I86" s="2"/>
      <c r="J86" s="2"/>
      <c r="K86" s="2"/>
      <c r="L86" s="2"/>
      <c r="M86" s="2"/>
    </row>
    <row r="87" spans="1:13" x14ac:dyDescent="0.35">
      <c r="A87" s="2"/>
      <c r="B87" s="2"/>
      <c r="C87" s="2"/>
      <c r="D87" s="2"/>
      <c r="E87" s="2"/>
      <c r="F87" s="2"/>
      <c r="G87" s="2"/>
      <c r="H87" s="2"/>
      <c r="I87" s="2"/>
      <c r="J87" s="2"/>
      <c r="K87" s="2"/>
      <c r="L87" s="2"/>
      <c r="M87" s="2"/>
    </row>
    <row r="88" spans="1:13" x14ac:dyDescent="0.35">
      <c r="A88" s="2"/>
      <c r="B88" s="2"/>
      <c r="C88" s="2"/>
      <c r="D88" s="2"/>
      <c r="E88" s="2"/>
      <c r="F88" s="2"/>
      <c r="G88" s="2"/>
      <c r="H88" s="2"/>
      <c r="I88" s="2" t="s">
        <v>127</v>
      </c>
      <c r="J88" s="2"/>
      <c r="K88" s="2"/>
      <c r="L88" s="2"/>
      <c r="M88" s="2"/>
    </row>
    <row r="89" spans="1:13" x14ac:dyDescent="0.35">
      <c r="A89" s="2"/>
      <c r="B89" s="2"/>
      <c r="C89" s="2"/>
      <c r="D89" s="2"/>
      <c r="E89" s="2"/>
      <c r="F89" s="2"/>
      <c r="G89" s="2"/>
      <c r="H89" s="2"/>
      <c r="I89" s="2"/>
      <c r="J89" s="2"/>
      <c r="K89" s="2"/>
      <c r="L89" s="2"/>
      <c r="M89" s="2"/>
    </row>
    <row r="90" spans="1:13" x14ac:dyDescent="0.35">
      <c r="A90" s="2"/>
      <c r="B90" s="2"/>
      <c r="C90" s="2"/>
      <c r="D90" s="2"/>
      <c r="E90" s="2"/>
      <c r="F90" s="2"/>
      <c r="G90" s="2"/>
      <c r="H90" s="2"/>
      <c r="I90" s="2"/>
      <c r="J90" s="2"/>
      <c r="K90" s="2"/>
      <c r="L90" s="2"/>
      <c r="M90" s="2"/>
    </row>
    <row r="91" spans="1:13" x14ac:dyDescent="0.35">
      <c r="A91" s="2"/>
      <c r="B91" s="2"/>
      <c r="C91" s="2"/>
      <c r="D91" s="2"/>
      <c r="E91" s="2"/>
      <c r="F91" s="2"/>
      <c r="G91" s="2"/>
      <c r="H91" s="2"/>
      <c r="I91" s="2"/>
      <c r="J91" s="2"/>
      <c r="K91" s="2"/>
      <c r="L91" s="2"/>
      <c r="M91" s="2"/>
    </row>
    <row r="92" spans="1:13" x14ac:dyDescent="0.35">
      <c r="A92" s="2"/>
      <c r="B92" s="2"/>
      <c r="C92" s="2"/>
      <c r="D92" s="2"/>
      <c r="E92" s="2"/>
      <c r="F92" s="2"/>
      <c r="G92" s="2"/>
      <c r="H92" s="2"/>
      <c r="I92" s="2"/>
      <c r="J92" s="2"/>
      <c r="K92" s="2"/>
      <c r="L92" s="2"/>
      <c r="M92" s="2"/>
    </row>
    <row r="93" spans="1:13" x14ac:dyDescent="0.35">
      <c r="A93" s="2"/>
      <c r="B93" s="2"/>
      <c r="C93" s="2"/>
      <c r="D93" s="2"/>
      <c r="E93" s="2"/>
      <c r="F93" s="2"/>
      <c r="G93" s="2"/>
      <c r="H93" s="2"/>
      <c r="I93" s="2"/>
      <c r="J93" s="2"/>
      <c r="K93" s="2"/>
      <c r="L93" s="2"/>
      <c r="M93" s="2"/>
    </row>
    <row r="94" spans="1:13" x14ac:dyDescent="0.35">
      <c r="A94" s="2"/>
      <c r="B94" s="2"/>
      <c r="C94" s="2"/>
      <c r="D94" s="2"/>
      <c r="E94" s="2"/>
      <c r="F94" s="2"/>
      <c r="G94" s="2"/>
      <c r="H94" s="2"/>
      <c r="I94" s="2"/>
      <c r="J94" s="2"/>
      <c r="K94" s="2"/>
      <c r="L94" s="2"/>
      <c r="M94" s="2"/>
    </row>
    <row r="95" spans="1:13" x14ac:dyDescent="0.35">
      <c r="A95" s="2"/>
      <c r="B95" s="2"/>
      <c r="C95" s="2"/>
      <c r="D95" s="2"/>
      <c r="E95" s="2"/>
      <c r="F95" s="2"/>
      <c r="G95" s="2"/>
      <c r="H95" s="2"/>
      <c r="I95" s="2"/>
      <c r="J95" s="2"/>
      <c r="K95" s="2"/>
      <c r="L95" s="2"/>
      <c r="M95" s="2"/>
    </row>
    <row r="96" spans="1:13" x14ac:dyDescent="0.35">
      <c r="A96" s="2"/>
      <c r="B96" s="2"/>
      <c r="C96" s="2"/>
      <c r="D96" s="2"/>
      <c r="E96" s="2"/>
      <c r="F96" s="2"/>
      <c r="G96" s="2"/>
      <c r="H96" s="2"/>
      <c r="I96" s="2"/>
      <c r="J96" s="2"/>
      <c r="K96" s="2"/>
      <c r="L96" s="2"/>
      <c r="M96" s="2"/>
    </row>
    <row r="97" spans="1:13" x14ac:dyDescent="0.35">
      <c r="A97" s="2"/>
      <c r="B97" s="2"/>
      <c r="C97" s="2"/>
      <c r="D97" s="2"/>
      <c r="E97" s="2"/>
      <c r="F97" s="2"/>
      <c r="G97" s="2"/>
      <c r="H97" s="2"/>
      <c r="I97" s="2"/>
      <c r="J97" s="2"/>
      <c r="K97" s="2"/>
      <c r="L97" s="2"/>
      <c r="M97" s="2"/>
    </row>
    <row r="98" spans="1:13" x14ac:dyDescent="0.35">
      <c r="A98" s="2"/>
      <c r="B98" s="2"/>
      <c r="C98" s="2"/>
      <c r="D98" s="2"/>
      <c r="E98" s="2"/>
      <c r="F98" s="2"/>
      <c r="G98" s="2"/>
      <c r="H98" s="2"/>
      <c r="I98" s="2"/>
      <c r="J98" s="2"/>
      <c r="K98" s="2"/>
      <c r="L98" s="2"/>
      <c r="M98" s="2"/>
    </row>
  </sheetData>
  <sheetProtection password="CD12" sheet="1" objects="1" scenarios="1"/>
  <mergeCells count="12">
    <mergeCell ref="C81:D81"/>
    <mergeCell ref="G81:H81"/>
    <mergeCell ref="A83:B83"/>
    <mergeCell ref="H83:I83"/>
    <mergeCell ref="A1:B3"/>
    <mergeCell ref="E1:H2"/>
    <mergeCell ref="A5:I5"/>
    <mergeCell ref="B12:I12"/>
    <mergeCell ref="A15:A16"/>
    <mergeCell ref="B15:B16"/>
    <mergeCell ref="C15:E15"/>
    <mergeCell ref="F15:I15"/>
  </mergeCells>
  <hyperlinks>
    <hyperlink ref="A26" r:id="rId1" display="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_x000a_+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
    <hyperlink ref="A29" r:id="rId2"/>
  </hyperlinks>
  <pageMargins left="0.7" right="0.7" top="0.75" bottom="0.75" header="0.51180555555555496" footer="0.51180555555555496"/>
  <pageSetup paperSize="9" firstPageNumber="0" orientation="landscape" horizontalDpi="300" verticalDpi="30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98"/>
  <sheetViews>
    <sheetView zoomScale="78" zoomScaleNormal="78" workbookViewId="0">
      <selection activeCell="A5" sqref="A1:XFD1048576"/>
    </sheetView>
  </sheetViews>
  <sheetFormatPr defaultRowHeight="16.5" x14ac:dyDescent="0.35"/>
  <cols>
    <col min="1" max="1" width="30.1796875" style="58" customWidth="1"/>
    <col min="2" max="2" width="7.81640625" style="58" customWidth="1"/>
    <col min="3" max="3" width="9.81640625" style="58" customWidth="1"/>
    <col min="4" max="4" width="9.1796875" style="58" customWidth="1"/>
    <col min="5" max="5" width="30.7265625" style="58" customWidth="1"/>
    <col min="6" max="6" width="9.1796875" style="58" customWidth="1"/>
    <col min="7" max="7" width="9.26953125" style="58" customWidth="1"/>
    <col min="8" max="8" width="9.54296875" style="58" customWidth="1"/>
    <col min="9" max="9" width="31.1796875" style="58" customWidth="1"/>
    <col min="10" max="1025" width="9.1796875" style="58" customWidth="1"/>
  </cols>
  <sheetData>
    <row r="1" spans="1:9" s="59" customFormat="1" ht="12.25" customHeight="1" x14ac:dyDescent="0.35">
      <c r="A1" s="160" t="s">
        <v>0</v>
      </c>
      <c r="B1" s="160"/>
      <c r="E1" s="161" t="s">
        <v>1</v>
      </c>
      <c r="F1" s="161"/>
      <c r="G1" s="161"/>
      <c r="H1" s="161"/>
    </row>
    <row r="2" spans="1:9" s="59" customFormat="1" ht="33.65" customHeight="1" x14ac:dyDescent="0.35">
      <c r="A2" s="160"/>
      <c r="B2" s="160"/>
      <c r="E2" s="161"/>
      <c r="F2" s="161"/>
      <c r="G2" s="161"/>
      <c r="H2" s="161"/>
    </row>
    <row r="3" spans="1:9" s="59" customFormat="1" x14ac:dyDescent="0.35">
      <c r="A3" s="160"/>
      <c r="B3" s="160"/>
    </row>
    <row r="4" spans="1:9" s="59" customFormat="1" x14ac:dyDescent="0.35"/>
    <row r="5" spans="1:9" s="59" customFormat="1" ht="47.9" customHeight="1" x14ac:dyDescent="0.35">
      <c r="A5" s="166"/>
      <c r="B5" s="166"/>
      <c r="C5" s="166"/>
      <c r="D5" s="166"/>
      <c r="E5" s="166"/>
      <c r="F5" s="166"/>
      <c r="G5" s="166"/>
      <c r="H5" s="166"/>
      <c r="I5" s="166"/>
    </row>
    <row r="6" spans="1:9" s="59" customFormat="1" x14ac:dyDescent="0.35"/>
    <row r="7" spans="1:9" s="59" customFormat="1" ht="22.4" customHeight="1" x14ac:dyDescent="0.35">
      <c r="A7" s="108" t="s">
        <v>3</v>
      </c>
      <c r="C7" s="59" t="s">
        <v>4</v>
      </c>
    </row>
    <row r="8" spans="1:9" s="59" customFormat="1" ht="20.149999999999999" customHeight="1" x14ac:dyDescent="0.35">
      <c r="A8" s="108" t="s">
        <v>5</v>
      </c>
      <c r="C8" s="59" t="s">
        <v>6</v>
      </c>
    </row>
    <row r="9" spans="1:9" s="59" customFormat="1" ht="21.65" customHeight="1" x14ac:dyDescent="0.35">
      <c r="A9" s="108" t="s">
        <v>7</v>
      </c>
      <c r="C9" s="59" t="s">
        <v>8</v>
      </c>
    </row>
    <row r="10" spans="1:9" s="59" customFormat="1" ht="20.149999999999999" customHeight="1" x14ac:dyDescent="0.35">
      <c r="A10" s="107" t="s">
        <v>142</v>
      </c>
      <c r="E10" s="59" t="s">
        <v>128</v>
      </c>
    </row>
    <row r="11" spans="1:9" s="59" customFormat="1" x14ac:dyDescent="0.35"/>
    <row r="12" spans="1:9" s="59" customFormat="1" ht="82.75" customHeight="1" x14ac:dyDescent="0.35">
      <c r="B12" s="167" t="s">
        <v>141</v>
      </c>
      <c r="C12" s="167"/>
      <c r="D12" s="167"/>
      <c r="E12" s="167"/>
      <c r="F12" s="167"/>
      <c r="G12" s="167"/>
      <c r="H12" s="167"/>
      <c r="I12" s="167"/>
    </row>
    <row r="13" spans="1:9" s="59" customFormat="1" x14ac:dyDescent="0.35"/>
    <row r="14" spans="1:9" s="59" customFormat="1" ht="11.5" customHeight="1" x14ac:dyDescent="0.35"/>
    <row r="15" spans="1:9" ht="17.5" customHeight="1" x14ac:dyDescent="0.35">
      <c r="A15" s="168" t="s">
        <v>11</v>
      </c>
      <c r="B15" s="168" t="s">
        <v>12</v>
      </c>
      <c r="C15" s="168" t="s">
        <v>13</v>
      </c>
      <c r="D15" s="168"/>
      <c r="E15" s="168"/>
      <c r="F15" s="168" t="s">
        <v>14</v>
      </c>
      <c r="G15" s="168"/>
      <c r="H15" s="168"/>
      <c r="I15" s="168"/>
    </row>
    <row r="16" spans="1:9" ht="181.15" customHeight="1" x14ac:dyDescent="0.35">
      <c r="A16" s="168"/>
      <c r="B16" s="168"/>
      <c r="C16" s="61" t="s">
        <v>135</v>
      </c>
      <c r="D16" s="61" t="s">
        <v>16</v>
      </c>
      <c r="E16" s="62" t="s">
        <v>136</v>
      </c>
      <c r="F16" s="62" t="s">
        <v>137</v>
      </c>
      <c r="G16" s="62" t="s">
        <v>138</v>
      </c>
      <c r="H16" s="63" t="s">
        <v>20</v>
      </c>
      <c r="I16" s="62" t="s">
        <v>139</v>
      </c>
    </row>
    <row r="17" spans="1:9" x14ac:dyDescent="0.35">
      <c r="A17" s="64" t="s">
        <v>22</v>
      </c>
      <c r="B17" s="65">
        <v>20</v>
      </c>
      <c r="C17" s="66">
        <f>ROUND(C18+C25+C28,0)</f>
        <v>18</v>
      </c>
      <c r="D17" s="67">
        <f>C17/$B$17</f>
        <v>0.9</v>
      </c>
      <c r="E17" s="68"/>
      <c r="F17" s="66">
        <f>ROUND(F18+F25+F28,0)</f>
        <v>0</v>
      </c>
      <c r="G17" s="66">
        <f>ROUND(G18+G25+G28,0)</f>
        <v>0</v>
      </c>
      <c r="H17" s="67">
        <f>G17/$B$17</f>
        <v>0</v>
      </c>
      <c r="I17" s="69"/>
    </row>
    <row r="18" spans="1:9" x14ac:dyDescent="0.35">
      <c r="A18" s="70" t="s">
        <v>23</v>
      </c>
      <c r="B18" s="71">
        <v>12</v>
      </c>
      <c r="C18" s="72">
        <f>IF(SUM(C19:C24)&gt;12,"12",SUM(C19:C24))</f>
        <v>10</v>
      </c>
      <c r="D18" s="73">
        <f>C18/B18</f>
        <v>0.83333333333333337</v>
      </c>
      <c r="E18" s="71"/>
      <c r="F18" s="72">
        <f>IF(SUM(F19:F24)&gt;12,"12",SUM(F19:F24))</f>
        <v>0</v>
      </c>
      <c r="G18" s="72">
        <f>IF(SUM(G19:G24)&gt;12,"12",SUM(G19:G24))</f>
        <v>0</v>
      </c>
      <c r="H18" s="74">
        <f>G18/B18</f>
        <v>0</v>
      </c>
      <c r="I18" s="75"/>
    </row>
    <row r="19" spans="1:9" ht="126.5" x14ac:dyDescent="0.35">
      <c r="A19" s="76" t="s">
        <v>129</v>
      </c>
      <c r="B19" s="77">
        <v>2</v>
      </c>
      <c r="C19" s="78">
        <v>2</v>
      </c>
      <c r="D19" s="79">
        <f t="shared" ref="D19:D24" si="0">IF(C19/B19&gt;1,"100%",C19/B19)</f>
        <v>1</v>
      </c>
      <c r="E19" s="80" t="s">
        <v>140</v>
      </c>
      <c r="F19" s="81"/>
      <c r="G19" s="82"/>
      <c r="H19" s="83">
        <f t="shared" ref="H19:H24" si="1">IF(G19/B19&gt;1,"100%",G19/B19)</f>
        <v>0</v>
      </c>
      <c r="I19" s="84"/>
    </row>
    <row r="20" spans="1:9" ht="23" x14ac:dyDescent="0.35">
      <c r="A20" s="76" t="s">
        <v>25</v>
      </c>
      <c r="B20" s="77">
        <v>2</v>
      </c>
      <c r="C20" s="78">
        <v>2</v>
      </c>
      <c r="D20" s="79">
        <f t="shared" si="0"/>
        <v>1</v>
      </c>
      <c r="E20" s="85" t="s">
        <v>26</v>
      </c>
      <c r="F20" s="81"/>
      <c r="G20" s="82"/>
      <c r="H20" s="83">
        <f t="shared" si="1"/>
        <v>0</v>
      </c>
      <c r="I20" s="84"/>
    </row>
    <row r="21" spans="1:9" x14ac:dyDescent="0.35">
      <c r="A21" s="76" t="s">
        <v>27</v>
      </c>
      <c r="B21" s="77">
        <v>2</v>
      </c>
      <c r="C21" s="78">
        <v>2</v>
      </c>
      <c r="D21" s="79">
        <f t="shared" si="0"/>
        <v>1</v>
      </c>
      <c r="E21" s="85" t="s">
        <v>28</v>
      </c>
      <c r="F21" s="81"/>
      <c r="G21" s="82"/>
      <c r="H21" s="83">
        <f t="shared" si="1"/>
        <v>0</v>
      </c>
      <c r="I21" s="84"/>
    </row>
    <row r="22" spans="1:9" ht="46" x14ac:dyDescent="0.35">
      <c r="A22" s="76" t="s">
        <v>29</v>
      </c>
      <c r="B22" s="77">
        <v>2</v>
      </c>
      <c r="C22" s="78">
        <v>2</v>
      </c>
      <c r="D22" s="79">
        <f t="shared" si="0"/>
        <v>1</v>
      </c>
      <c r="E22" s="85" t="s">
        <v>147</v>
      </c>
      <c r="F22" s="81"/>
      <c r="G22" s="82"/>
      <c r="H22" s="83">
        <f t="shared" si="1"/>
        <v>0</v>
      </c>
      <c r="I22" s="84"/>
    </row>
    <row r="23" spans="1:9" ht="34.5" x14ac:dyDescent="0.35">
      <c r="A23" s="76" t="s">
        <v>31</v>
      </c>
      <c r="B23" s="77">
        <v>2</v>
      </c>
      <c r="C23" s="78">
        <v>2</v>
      </c>
      <c r="D23" s="79">
        <f t="shared" si="0"/>
        <v>1</v>
      </c>
      <c r="E23" s="84" t="s">
        <v>148</v>
      </c>
      <c r="F23" s="81"/>
      <c r="G23" s="82"/>
      <c r="H23" s="83">
        <f t="shared" si="1"/>
        <v>0</v>
      </c>
      <c r="I23" s="84"/>
    </row>
    <row r="24" spans="1:9" ht="34.5" x14ac:dyDescent="0.35">
      <c r="A24" s="76" t="s">
        <v>33</v>
      </c>
      <c r="B24" s="77">
        <v>2</v>
      </c>
      <c r="C24" s="78"/>
      <c r="D24" s="79">
        <f t="shared" si="0"/>
        <v>0</v>
      </c>
      <c r="E24" s="84"/>
      <c r="F24" s="81"/>
      <c r="G24" s="82"/>
      <c r="H24" s="83">
        <f t="shared" si="1"/>
        <v>0</v>
      </c>
      <c r="I24" s="84"/>
    </row>
    <row r="25" spans="1:9" x14ac:dyDescent="0.35">
      <c r="A25" s="70" t="s">
        <v>34</v>
      </c>
      <c r="B25" s="71">
        <v>4</v>
      </c>
      <c r="C25" s="72">
        <f>IF(SUM(C26:C27)&gt;4,"4",SUM(C26:C27))</f>
        <v>4</v>
      </c>
      <c r="D25" s="73">
        <f>C25/B25</f>
        <v>1</v>
      </c>
      <c r="E25" s="72"/>
      <c r="F25" s="72">
        <f>IF(SUM(F26:F27)&gt;4,"4",SUM(F26:F27))</f>
        <v>0</v>
      </c>
      <c r="G25" s="72">
        <f>IF(SUM(G26:G27)&gt;4,"4",SUM(G26:G27))</f>
        <v>0</v>
      </c>
      <c r="H25" s="74">
        <f>G25/B25</f>
        <v>0</v>
      </c>
      <c r="I25" s="86"/>
    </row>
    <row r="26" spans="1:9" ht="182.15" customHeight="1" thickBot="1" x14ac:dyDescent="0.4">
      <c r="A26" s="76" t="s">
        <v>35</v>
      </c>
      <c r="B26" s="87">
        <v>2</v>
      </c>
      <c r="C26" s="78">
        <v>2</v>
      </c>
      <c r="D26" s="79">
        <f>IF(C26/B26&gt;1,"100%",C26/B26)</f>
        <v>1</v>
      </c>
      <c r="E26" s="85" t="s">
        <v>36</v>
      </c>
      <c r="F26" s="81"/>
      <c r="G26" s="82"/>
      <c r="H26" s="83">
        <f>IF(G26/B26&gt;1,"100%",G26/B26)</f>
        <v>0</v>
      </c>
      <c r="I26" s="84"/>
    </row>
    <row r="27" spans="1:9" ht="99.5" thickBot="1" x14ac:dyDescent="0.5">
      <c r="A27" s="76" t="s">
        <v>130</v>
      </c>
      <c r="B27" s="77">
        <v>2</v>
      </c>
      <c r="C27" s="78">
        <v>2</v>
      </c>
      <c r="D27" s="79">
        <f>IF(C27/B27&gt;1,"100%",C27/B27)</f>
        <v>1</v>
      </c>
      <c r="E27" s="109" t="s">
        <v>149</v>
      </c>
      <c r="F27" s="81"/>
      <c r="G27" s="82"/>
      <c r="H27" s="83">
        <f>IF(G27/B27&gt;1,"100%",G27/B27)</f>
        <v>0</v>
      </c>
      <c r="I27" s="84"/>
    </row>
    <row r="28" spans="1:9" ht="17" thickBot="1" x14ac:dyDescent="0.4">
      <c r="A28" s="70" t="s">
        <v>38</v>
      </c>
      <c r="B28" s="71">
        <v>4</v>
      </c>
      <c r="C28" s="72">
        <f>IF(SUM(C29:C30)&gt;4,"4",SUM(C29:C30))</f>
        <v>4</v>
      </c>
      <c r="D28" s="73">
        <f>C28/B28</f>
        <v>1</v>
      </c>
      <c r="E28" s="72"/>
      <c r="F28" s="72">
        <f>IF(SUM(F29:F30)&gt;4,"4",SUM(F29:F30))</f>
        <v>0</v>
      </c>
      <c r="G28" s="72">
        <f>IF(SUM(G29:G30)&gt;4,"4",SUM(G29:G30))</f>
        <v>0</v>
      </c>
      <c r="H28" s="74">
        <f>G28/B28</f>
        <v>0</v>
      </c>
      <c r="I28" s="86"/>
    </row>
    <row r="29" spans="1:9" ht="80.5" x14ac:dyDescent="0.35">
      <c r="A29" s="76" t="s">
        <v>39</v>
      </c>
      <c r="B29" s="77">
        <v>2</v>
      </c>
      <c r="C29" s="78">
        <v>2</v>
      </c>
      <c r="D29" s="79">
        <f>IF(C29/B29&gt;1,"100%",C29/B29)</f>
        <v>1</v>
      </c>
      <c r="E29" s="84" t="s">
        <v>40</v>
      </c>
      <c r="F29" s="81"/>
      <c r="G29" s="82"/>
      <c r="H29" s="83">
        <f>IF(G29/B29&gt;1,"100%",G29/B29)</f>
        <v>0</v>
      </c>
      <c r="I29" s="84"/>
    </row>
    <row r="30" spans="1:9" ht="57.5" x14ac:dyDescent="0.35">
      <c r="A30" s="76" t="s">
        <v>131</v>
      </c>
      <c r="B30" s="77">
        <v>2</v>
      </c>
      <c r="C30" s="78">
        <v>2</v>
      </c>
      <c r="D30" s="79">
        <f>IF(C30/B30&gt;1,"100%",C30/B30)</f>
        <v>1</v>
      </c>
      <c r="E30" s="85" t="s">
        <v>42</v>
      </c>
      <c r="F30" s="81"/>
      <c r="G30" s="82"/>
      <c r="H30" s="83">
        <f>IF(G30/B30&gt;1,"100%",G30/B30)</f>
        <v>0</v>
      </c>
      <c r="I30" s="84"/>
    </row>
    <row r="31" spans="1:9" x14ac:dyDescent="0.35">
      <c r="A31" s="64" t="s">
        <v>43</v>
      </c>
      <c r="B31" s="65">
        <v>52</v>
      </c>
      <c r="C31" s="66">
        <f>ROUND(C32+C35+C42+C47+C50+C53+C56+C61+C64,0)</f>
        <v>48</v>
      </c>
      <c r="D31" s="67">
        <f>C31/$B$31</f>
        <v>0.92307692307692313</v>
      </c>
      <c r="E31" s="66"/>
      <c r="F31" s="66">
        <f>ROUND(F32+F35+F42+F47+F50+F53+F56+F61+F64,0)</f>
        <v>0</v>
      </c>
      <c r="G31" s="66">
        <f>ROUND(G32+G35+G42+G47+G50+G53+G56+G61+G64,0)</f>
        <v>0</v>
      </c>
      <c r="H31" s="67">
        <f>G31/$B$31</f>
        <v>0</v>
      </c>
      <c r="I31" s="88"/>
    </row>
    <row r="32" spans="1:9" ht="23" x14ac:dyDescent="0.35">
      <c r="A32" s="70" t="s">
        <v>44</v>
      </c>
      <c r="B32" s="71">
        <v>4</v>
      </c>
      <c r="C32" s="72">
        <f>IF(SUM(C33:C34)&gt;4,"4",SUM(C33:C34))</f>
        <v>4</v>
      </c>
      <c r="D32" s="73">
        <f>C32/B32</f>
        <v>1</v>
      </c>
      <c r="E32" s="72"/>
      <c r="F32" s="72">
        <f>IF(SUM(F33:F34)&gt;4,"4",SUM(F33:F34))</f>
        <v>0</v>
      </c>
      <c r="G32" s="72">
        <f>IF(SUM(G33:G34)&gt;4,"4",SUM(G33:G34))</f>
        <v>0</v>
      </c>
      <c r="H32" s="74">
        <f>G32/B32</f>
        <v>0</v>
      </c>
      <c r="I32" s="89"/>
    </row>
    <row r="33" spans="1:9" ht="99.75" customHeight="1" x14ac:dyDescent="0.35">
      <c r="A33" s="76" t="s">
        <v>45</v>
      </c>
      <c r="B33" s="77">
        <v>2</v>
      </c>
      <c r="C33" s="78">
        <v>2</v>
      </c>
      <c r="D33" s="79">
        <f>IF(C33/B33&gt;1,"100%",C33/B33)</f>
        <v>1</v>
      </c>
      <c r="E33" s="85" t="s">
        <v>46</v>
      </c>
      <c r="F33" s="81"/>
      <c r="G33" s="82"/>
      <c r="H33" s="83">
        <f>IF(G33/B33&gt;1,"100%",G33/B33)</f>
        <v>0</v>
      </c>
      <c r="I33" s="84"/>
    </row>
    <row r="34" spans="1:9" ht="23" x14ac:dyDescent="0.35">
      <c r="A34" s="76" t="s">
        <v>47</v>
      </c>
      <c r="B34" s="77">
        <v>2</v>
      </c>
      <c r="C34" s="78">
        <v>2</v>
      </c>
      <c r="D34" s="79">
        <f>IF(C34/B34&gt;1,"100%",C34/B34)</f>
        <v>1</v>
      </c>
      <c r="E34" s="85" t="s">
        <v>48</v>
      </c>
      <c r="F34" s="81"/>
      <c r="G34" s="82"/>
      <c r="H34" s="83">
        <f>IF(G34/B34&gt;1,"100%",G34/B34)</f>
        <v>0</v>
      </c>
      <c r="I34" s="84"/>
    </row>
    <row r="35" spans="1:9" ht="23" x14ac:dyDescent="0.35">
      <c r="A35" s="70" t="s">
        <v>49</v>
      </c>
      <c r="B35" s="71">
        <v>12</v>
      </c>
      <c r="C35" s="72">
        <f>IF(SUM(C36:C41)&gt;12,"12",SUM(C36:C41))</f>
        <v>8</v>
      </c>
      <c r="D35" s="73">
        <f>C35/B35</f>
        <v>0.66666666666666663</v>
      </c>
      <c r="E35" s="72"/>
      <c r="F35" s="72">
        <f>IF(SUM(F36:F41)&gt;12,"12",SUM(F36:F41))</f>
        <v>0</v>
      </c>
      <c r="G35" s="72">
        <f>IF(SUM(G36:G41)&gt;12,"12",SUM(G36:G41))</f>
        <v>0</v>
      </c>
      <c r="H35" s="74">
        <f>G35/B35</f>
        <v>0</v>
      </c>
      <c r="I35" s="89"/>
    </row>
    <row r="36" spans="1:9" ht="46" x14ac:dyDescent="0.35">
      <c r="A36" s="76" t="s">
        <v>132</v>
      </c>
      <c r="B36" s="77">
        <v>2</v>
      </c>
      <c r="C36" s="78">
        <v>2</v>
      </c>
      <c r="D36" s="79">
        <f t="shared" ref="D36:D41" si="2">IF(C36/B36&gt;1,"100%",C36/B36)</f>
        <v>1</v>
      </c>
      <c r="E36" s="85" t="s">
        <v>51</v>
      </c>
      <c r="F36" s="81"/>
      <c r="G36" s="82"/>
      <c r="H36" s="83">
        <f t="shared" ref="H36:H41" si="3">IF(G36/B36&gt;1,"100%",G36/B36)</f>
        <v>0</v>
      </c>
      <c r="I36" s="84"/>
    </row>
    <row r="37" spans="1:9" ht="23" x14ac:dyDescent="0.35">
      <c r="A37" s="76" t="s">
        <v>52</v>
      </c>
      <c r="B37" s="77">
        <v>2</v>
      </c>
      <c r="C37" s="78">
        <v>2</v>
      </c>
      <c r="D37" s="79">
        <f t="shared" si="2"/>
        <v>1</v>
      </c>
      <c r="E37" s="85" t="s">
        <v>53</v>
      </c>
      <c r="F37" s="81"/>
      <c r="G37" s="82"/>
      <c r="H37" s="83">
        <f t="shared" si="3"/>
        <v>0</v>
      </c>
      <c r="I37" s="84"/>
    </row>
    <row r="38" spans="1:9" ht="34.5" x14ac:dyDescent="0.35">
      <c r="A38" s="76" t="s">
        <v>54</v>
      </c>
      <c r="B38" s="77">
        <v>2</v>
      </c>
      <c r="C38" s="78">
        <v>2</v>
      </c>
      <c r="D38" s="79">
        <f t="shared" si="2"/>
        <v>1</v>
      </c>
      <c r="E38" s="85" t="s">
        <v>55</v>
      </c>
      <c r="F38" s="81"/>
      <c r="G38" s="82"/>
      <c r="H38" s="83">
        <f t="shared" si="3"/>
        <v>0</v>
      </c>
      <c r="I38" s="84"/>
    </row>
    <row r="39" spans="1:9" ht="34.5" x14ac:dyDescent="0.35">
      <c r="A39" s="76" t="s">
        <v>56</v>
      </c>
      <c r="B39" s="77">
        <v>2</v>
      </c>
      <c r="C39" s="78">
        <v>2</v>
      </c>
      <c r="D39" s="79">
        <f t="shared" si="2"/>
        <v>1</v>
      </c>
      <c r="E39" s="85" t="s">
        <v>57</v>
      </c>
      <c r="F39" s="81"/>
      <c r="G39" s="82"/>
      <c r="H39" s="83">
        <f t="shared" si="3"/>
        <v>0</v>
      </c>
      <c r="I39" s="84"/>
    </row>
    <row r="40" spans="1:9" ht="23" x14ac:dyDescent="0.35">
      <c r="A40" s="76" t="s">
        <v>58</v>
      </c>
      <c r="B40" s="77">
        <v>2</v>
      </c>
      <c r="C40" s="78"/>
      <c r="D40" s="79">
        <f t="shared" si="2"/>
        <v>0</v>
      </c>
      <c r="E40" s="84" t="s">
        <v>59</v>
      </c>
      <c r="F40" s="81"/>
      <c r="G40" s="82"/>
      <c r="H40" s="83">
        <f t="shared" si="3"/>
        <v>0</v>
      </c>
      <c r="I40" s="84"/>
    </row>
    <row r="41" spans="1:9" ht="46" x14ac:dyDescent="0.35">
      <c r="A41" s="76" t="s">
        <v>60</v>
      </c>
      <c r="B41" s="77">
        <v>2</v>
      </c>
      <c r="C41" s="78"/>
      <c r="D41" s="79">
        <f t="shared" si="2"/>
        <v>0</v>
      </c>
      <c r="E41" s="84"/>
      <c r="F41" s="81"/>
      <c r="G41" s="82"/>
      <c r="H41" s="83">
        <f t="shared" si="3"/>
        <v>0</v>
      </c>
      <c r="I41" s="84"/>
    </row>
    <row r="42" spans="1:9" ht="23" x14ac:dyDescent="0.35">
      <c r="A42" s="70" t="s">
        <v>61</v>
      </c>
      <c r="B42" s="71">
        <v>8</v>
      </c>
      <c r="C42" s="72">
        <f>IF(SUM(C43:C46)&gt;8,"8",SUM(C43:C46))</f>
        <v>8</v>
      </c>
      <c r="D42" s="73">
        <f>C42/B42</f>
        <v>1</v>
      </c>
      <c r="E42" s="72"/>
      <c r="F42" s="72">
        <f>IF(SUM(F43:F46)&gt;8,"8",SUM(F43:F46))</f>
        <v>0</v>
      </c>
      <c r="G42" s="72">
        <f>IF(SUM(G43:G46)&gt;8,"8",SUM(G43:G46))</f>
        <v>0</v>
      </c>
      <c r="H42" s="74">
        <f>G42/B42</f>
        <v>0</v>
      </c>
      <c r="I42" s="89"/>
    </row>
    <row r="43" spans="1:9" ht="46" x14ac:dyDescent="0.35">
      <c r="A43" s="76" t="s">
        <v>62</v>
      </c>
      <c r="B43" s="77">
        <v>2</v>
      </c>
      <c r="C43" s="78">
        <v>2</v>
      </c>
      <c r="D43" s="79">
        <f>IF(C43/B43&gt;1,"100%",C43/B43)</f>
        <v>1</v>
      </c>
      <c r="E43" s="85" t="s">
        <v>63</v>
      </c>
      <c r="F43" s="81"/>
      <c r="G43" s="82"/>
      <c r="H43" s="83">
        <f>IF(G43/B43&gt;1,"100",G43/B43)</f>
        <v>0</v>
      </c>
      <c r="I43" s="84"/>
    </row>
    <row r="44" spans="1:9" ht="23" x14ac:dyDescent="0.35">
      <c r="A44" s="76" t="s">
        <v>64</v>
      </c>
      <c r="B44" s="77">
        <v>2</v>
      </c>
      <c r="C44" s="78">
        <v>2</v>
      </c>
      <c r="D44" s="79">
        <f>IF(C44/B44&gt;1,"100%",C44/B44)</f>
        <v>1</v>
      </c>
      <c r="E44" s="85" t="s">
        <v>65</v>
      </c>
      <c r="F44" s="81"/>
      <c r="G44" s="82"/>
      <c r="H44" s="83">
        <f>IF(G44/B44&gt;1,"100",G44/B44)</f>
        <v>0</v>
      </c>
      <c r="I44" s="84"/>
    </row>
    <row r="45" spans="1:9" ht="49.5" customHeight="1" x14ac:dyDescent="0.35">
      <c r="A45" s="76" t="s">
        <v>66</v>
      </c>
      <c r="B45" s="77">
        <v>2</v>
      </c>
      <c r="C45" s="78">
        <v>2</v>
      </c>
      <c r="D45" s="79">
        <f>IF(C45/B45&gt;1,"100%",C45/B45)</f>
        <v>1</v>
      </c>
      <c r="E45" s="85" t="s">
        <v>67</v>
      </c>
      <c r="F45" s="81"/>
      <c r="G45" s="82"/>
      <c r="H45" s="83">
        <f>IF(G45/B45&gt;1,"100",G45/B45)</f>
        <v>0</v>
      </c>
      <c r="I45" s="84"/>
    </row>
    <row r="46" spans="1:9" ht="44.15" customHeight="1" x14ac:dyDescent="0.35">
      <c r="A46" s="76" t="s">
        <v>68</v>
      </c>
      <c r="B46" s="77">
        <v>2</v>
      </c>
      <c r="C46" s="78">
        <v>2</v>
      </c>
      <c r="D46" s="79">
        <f>IF(C46/B46&gt;1,"100%",C46/B46)</f>
        <v>1</v>
      </c>
      <c r="E46" s="85" t="s">
        <v>69</v>
      </c>
      <c r="F46" s="81"/>
      <c r="G46" s="82"/>
      <c r="H46" s="83">
        <f>IF(G46/B46&gt;1,"100",G46/B46)</f>
        <v>0</v>
      </c>
      <c r="I46" s="84"/>
    </row>
    <row r="47" spans="1:9" ht="23" x14ac:dyDescent="0.35">
      <c r="A47" s="70" t="s">
        <v>70</v>
      </c>
      <c r="B47" s="71">
        <v>4</v>
      </c>
      <c r="C47" s="72">
        <f>IF(SUM(C48:C49)&gt;4,"4",SUM(C48:C49))</f>
        <v>4</v>
      </c>
      <c r="D47" s="73">
        <f>C47/B47</f>
        <v>1</v>
      </c>
      <c r="E47" s="72"/>
      <c r="F47" s="72">
        <f>IF(SUM(F48:F49)&gt;4,"4",SUM(F48:F49))</f>
        <v>0</v>
      </c>
      <c r="G47" s="72">
        <f>IF(SUM(G48:G49)&gt;4,"4",SUM(G48:G49))</f>
        <v>0</v>
      </c>
      <c r="H47" s="74">
        <f>G47/B47</f>
        <v>0</v>
      </c>
      <c r="I47" s="89"/>
    </row>
    <row r="48" spans="1:9" ht="69" x14ac:dyDescent="0.35">
      <c r="A48" s="76" t="s">
        <v>71</v>
      </c>
      <c r="B48" s="77">
        <v>2</v>
      </c>
      <c r="C48" s="78">
        <v>2</v>
      </c>
      <c r="D48" s="79">
        <f>IF(C48/B48&gt;1,"100%",C48/B48)</f>
        <v>1</v>
      </c>
      <c r="E48" s="85" t="s">
        <v>72</v>
      </c>
      <c r="F48" s="81"/>
      <c r="G48" s="82"/>
      <c r="H48" s="83">
        <f>IF(G48/B48&gt;1,"100%",G48/B48)</f>
        <v>0</v>
      </c>
      <c r="I48" s="84"/>
    </row>
    <row r="49" spans="1:9" ht="57.5" x14ac:dyDescent="0.35">
      <c r="A49" s="76" t="s">
        <v>73</v>
      </c>
      <c r="B49" s="77">
        <v>2</v>
      </c>
      <c r="C49" s="78">
        <v>2</v>
      </c>
      <c r="D49" s="79">
        <f>IF(C49/B49&gt;1,"100%",C49/B49)</f>
        <v>1</v>
      </c>
      <c r="E49" s="85" t="s">
        <v>74</v>
      </c>
      <c r="F49" s="81"/>
      <c r="G49" s="82"/>
      <c r="H49" s="83">
        <f>IF(G49/B49&gt;1,"100%",G49/B49)</f>
        <v>0</v>
      </c>
      <c r="I49" s="84"/>
    </row>
    <row r="50" spans="1:9" x14ac:dyDescent="0.35">
      <c r="A50" s="70" t="s">
        <v>75</v>
      </c>
      <c r="B50" s="71">
        <v>4</v>
      </c>
      <c r="C50" s="72">
        <f>IF(SUM(C51:C52)&gt;4,"4",SUM(C51:C52))</f>
        <v>4</v>
      </c>
      <c r="D50" s="73">
        <f>C50/B50</f>
        <v>1</v>
      </c>
      <c r="E50" s="72"/>
      <c r="F50" s="72">
        <f>IF(SUM(F51:F52)&gt;4,"4",SUM(F51:F52))</f>
        <v>0</v>
      </c>
      <c r="G50" s="72">
        <f>IF(SUM(G51:G52)&gt;4,"4",SUM(G51:G52))</f>
        <v>0</v>
      </c>
      <c r="H50" s="74">
        <f>G50/B50</f>
        <v>0</v>
      </c>
      <c r="I50" s="89"/>
    </row>
    <row r="51" spans="1:9" ht="34.5" x14ac:dyDescent="0.35">
      <c r="A51" s="76" t="s">
        <v>76</v>
      </c>
      <c r="B51" s="77">
        <v>2</v>
      </c>
      <c r="C51" s="78">
        <v>2</v>
      </c>
      <c r="D51" s="79">
        <f>IF(C51/B51&gt;1,"100%",C51/B51)</f>
        <v>1</v>
      </c>
      <c r="E51" s="85" t="s">
        <v>77</v>
      </c>
      <c r="F51" s="81"/>
      <c r="G51" s="82"/>
      <c r="H51" s="83">
        <f>IF(G51/B51&gt;1,"100%",G51/B51)</f>
        <v>0</v>
      </c>
      <c r="I51" s="84"/>
    </row>
    <row r="52" spans="1:9" ht="23" x14ac:dyDescent="0.35">
      <c r="A52" s="76" t="s">
        <v>133</v>
      </c>
      <c r="B52" s="77">
        <v>2</v>
      </c>
      <c r="C52" s="78">
        <v>2</v>
      </c>
      <c r="D52" s="79">
        <f>IF(C52/B52&gt;1,"100%",C52/B52)</f>
        <v>1</v>
      </c>
      <c r="E52" s="84" t="s">
        <v>79</v>
      </c>
      <c r="F52" s="81"/>
      <c r="G52" s="82"/>
      <c r="H52" s="83">
        <f>IF(G52/B52&gt;1,"100%",G52/B52)</f>
        <v>0</v>
      </c>
      <c r="I52" s="84"/>
    </row>
    <row r="53" spans="1:9" ht="23" x14ac:dyDescent="0.35">
      <c r="A53" s="70" t="s">
        <v>80</v>
      </c>
      <c r="B53" s="71">
        <v>4</v>
      </c>
      <c r="C53" s="72">
        <f>IF(SUM(C54:C55)&gt;4,"4",SUM(C54:C55))</f>
        <v>4</v>
      </c>
      <c r="D53" s="73">
        <f>C53/B53</f>
        <v>1</v>
      </c>
      <c r="E53" s="72"/>
      <c r="F53" s="72">
        <f>IF(SUM(F54:F55)&gt;4,"4",SUM(F54:F55))</f>
        <v>0</v>
      </c>
      <c r="G53" s="72">
        <f>IF(SUM(G54:G55)&gt;4,"4",SUM(G54:G55))</f>
        <v>0</v>
      </c>
      <c r="H53" s="74">
        <f>G53/B53</f>
        <v>0</v>
      </c>
      <c r="I53" s="89"/>
    </row>
    <row r="54" spans="1:9" ht="34.5" x14ac:dyDescent="0.35">
      <c r="A54" s="76" t="s">
        <v>81</v>
      </c>
      <c r="B54" s="77">
        <v>2</v>
      </c>
      <c r="C54" s="78">
        <v>2</v>
      </c>
      <c r="D54" s="79">
        <f>IF(C54/B54&gt;1,"100%",C54/B54)</f>
        <v>1</v>
      </c>
      <c r="E54" s="90" t="s">
        <v>82</v>
      </c>
      <c r="F54" s="81"/>
      <c r="G54" s="82"/>
      <c r="H54" s="83">
        <f>IF(G54/B54&gt;1,"100%",G54/B54)</f>
        <v>0</v>
      </c>
      <c r="I54" s="84"/>
    </row>
    <row r="55" spans="1:9" ht="57.5" x14ac:dyDescent="0.35">
      <c r="A55" s="76" t="s">
        <v>83</v>
      </c>
      <c r="B55" s="77">
        <v>2</v>
      </c>
      <c r="C55" s="78">
        <v>2</v>
      </c>
      <c r="D55" s="79">
        <f>IF(C55/B55&gt;1,"100%",C55/B55)</f>
        <v>1</v>
      </c>
      <c r="E55" s="85" t="s">
        <v>150</v>
      </c>
      <c r="F55" s="81"/>
      <c r="G55" s="82"/>
      <c r="H55" s="83">
        <f>IF(G55/B55&gt;1,"100%",G55/B55)</f>
        <v>0</v>
      </c>
      <c r="I55" s="84"/>
    </row>
    <row r="56" spans="1:9" ht="23" x14ac:dyDescent="0.35">
      <c r="A56" s="70" t="s">
        <v>85</v>
      </c>
      <c r="B56" s="71">
        <v>8</v>
      </c>
      <c r="C56" s="72">
        <f>IF(SUM(C57:C60)&gt;8,"8",SUM(C57:C60))</f>
        <v>8</v>
      </c>
      <c r="D56" s="73">
        <f>C56/B56</f>
        <v>1</v>
      </c>
      <c r="E56" s="72"/>
      <c r="F56" s="72">
        <f>IF(SUM(F57:F60)&gt;8,"8",SUM(F57:F60))</f>
        <v>0</v>
      </c>
      <c r="G56" s="72">
        <f>IF(SUM(G57:G60)&gt;8,"8",SUM(G57:G60))</f>
        <v>0</v>
      </c>
      <c r="H56" s="74">
        <f>G56/B56</f>
        <v>0</v>
      </c>
      <c r="I56" s="89"/>
    </row>
    <row r="57" spans="1:9" ht="34.5" x14ac:dyDescent="0.35">
      <c r="A57" s="76" t="s">
        <v>86</v>
      </c>
      <c r="B57" s="77">
        <v>2</v>
      </c>
      <c r="C57" s="78">
        <v>2</v>
      </c>
      <c r="D57" s="79">
        <f>IF(C57/B57&gt;1,"100%",C57/B57)</f>
        <v>1</v>
      </c>
      <c r="E57" s="85" t="s">
        <v>87</v>
      </c>
      <c r="F57" s="81"/>
      <c r="G57" s="82"/>
      <c r="H57" s="83">
        <f>IF(G57/B57&gt;1,"100%",G57/B57)</f>
        <v>0</v>
      </c>
      <c r="I57" s="84"/>
    </row>
    <row r="58" spans="1:9" ht="46" x14ac:dyDescent="0.35">
      <c r="A58" s="76" t="s">
        <v>88</v>
      </c>
      <c r="B58" s="77">
        <v>2</v>
      </c>
      <c r="C58" s="78">
        <v>2</v>
      </c>
      <c r="D58" s="79">
        <f>IF(C58/B58&gt;1,"100%",C58/B58)</f>
        <v>1</v>
      </c>
      <c r="E58" s="85" t="s">
        <v>89</v>
      </c>
      <c r="F58" s="81"/>
      <c r="G58" s="82"/>
      <c r="H58" s="83">
        <f>IF(G58/B58&gt;1,"100%",G58/B58)</f>
        <v>0</v>
      </c>
      <c r="I58" s="84"/>
    </row>
    <row r="59" spans="1:9" ht="46" x14ac:dyDescent="0.35">
      <c r="A59" s="76" t="s">
        <v>90</v>
      </c>
      <c r="B59" s="77">
        <v>2</v>
      </c>
      <c r="C59" s="78">
        <v>2</v>
      </c>
      <c r="D59" s="79">
        <f>IF(C59/B59&gt;1,"100%",C59/B59)</f>
        <v>1</v>
      </c>
      <c r="E59" s="85" t="s">
        <v>91</v>
      </c>
      <c r="F59" s="81"/>
      <c r="G59" s="82"/>
      <c r="H59" s="83">
        <f>IF(G59/B59&gt;1,"100%",G59/B59)</f>
        <v>0</v>
      </c>
      <c r="I59" s="84"/>
    </row>
    <row r="60" spans="1:9" ht="46" x14ac:dyDescent="0.35">
      <c r="A60" s="76" t="s">
        <v>92</v>
      </c>
      <c r="B60" s="77">
        <v>2</v>
      </c>
      <c r="C60" s="78">
        <v>2</v>
      </c>
      <c r="D60" s="79">
        <f>IF(C60/B60&gt;1,"100%",C60/B60)</f>
        <v>1</v>
      </c>
      <c r="E60" s="85" t="s">
        <v>93</v>
      </c>
      <c r="F60" s="81"/>
      <c r="G60" s="82"/>
      <c r="H60" s="83">
        <f>IF(G60/B60&gt;1,"100%",G60/B60)</f>
        <v>0</v>
      </c>
      <c r="I60" s="84"/>
    </row>
    <row r="61" spans="1:9" ht="23" x14ac:dyDescent="0.35">
      <c r="A61" s="70" t="s">
        <v>94</v>
      </c>
      <c r="B61" s="71">
        <v>4</v>
      </c>
      <c r="C61" s="72">
        <f>IF(SUM(C62:C63)&gt;4,"4",SUM(C62:C63))</f>
        <v>4</v>
      </c>
      <c r="D61" s="73">
        <f>C61/B61</f>
        <v>1</v>
      </c>
      <c r="E61" s="72"/>
      <c r="F61" s="72">
        <f>IF(SUM(F62:F63)&gt;4,"4",SUM(F62:F63))</f>
        <v>0</v>
      </c>
      <c r="G61" s="72">
        <f>IF(SUM(G62:G63)&gt;4,"4",SUM(G62:G63))</f>
        <v>0</v>
      </c>
      <c r="H61" s="74">
        <f>G61/B61</f>
        <v>0</v>
      </c>
      <c r="I61" s="75"/>
    </row>
    <row r="62" spans="1:9" ht="46" x14ac:dyDescent="0.35">
      <c r="A62" s="76" t="s">
        <v>95</v>
      </c>
      <c r="B62" s="77">
        <v>2</v>
      </c>
      <c r="C62" s="78">
        <v>2</v>
      </c>
      <c r="D62" s="79">
        <f>IF(C62/B62&gt;1,"100%",C62/B62)</f>
        <v>1</v>
      </c>
      <c r="E62" s="85" t="s">
        <v>96</v>
      </c>
      <c r="F62" s="81"/>
      <c r="G62" s="82"/>
      <c r="H62" s="83">
        <f>IF(G62/B62&gt;1,"100",G62/B62)</f>
        <v>0</v>
      </c>
      <c r="I62" s="84"/>
    </row>
    <row r="63" spans="1:9" ht="23" x14ac:dyDescent="0.35">
      <c r="A63" s="76" t="s">
        <v>97</v>
      </c>
      <c r="B63" s="77">
        <v>2</v>
      </c>
      <c r="C63" s="78">
        <v>2</v>
      </c>
      <c r="D63" s="79">
        <f>IF(C63/B63&gt;1,"100%",C63/B63)</f>
        <v>1</v>
      </c>
      <c r="E63" s="85" t="s">
        <v>151</v>
      </c>
      <c r="F63" s="81"/>
      <c r="G63" s="82"/>
      <c r="H63" s="83">
        <f>IF(G63/B63&gt;1,"100",G63/B63)</f>
        <v>0</v>
      </c>
      <c r="I63" s="84"/>
    </row>
    <row r="64" spans="1:9" x14ac:dyDescent="0.35">
      <c r="A64" s="91" t="s">
        <v>98</v>
      </c>
      <c r="B64" s="71">
        <v>4</v>
      </c>
      <c r="C64" s="72">
        <f>IF(SUM(C65:C66)&gt;4,"4",SUM(C65:C66))</f>
        <v>4</v>
      </c>
      <c r="D64" s="73">
        <f>C64/B64</f>
        <v>1</v>
      </c>
      <c r="E64" s="72"/>
      <c r="F64" s="72">
        <f>IF(SUM(F65:F66)&gt;4,"4",SUM(F65:F66))</f>
        <v>0</v>
      </c>
      <c r="G64" s="72">
        <f>IF(SUM(G65:G66)&gt;4,"4",SUM(G65:G66))</f>
        <v>0</v>
      </c>
      <c r="H64" s="74">
        <f>G64/B64</f>
        <v>0</v>
      </c>
      <c r="I64" s="75"/>
    </row>
    <row r="65" spans="1:9" ht="69" x14ac:dyDescent="0.35">
      <c r="A65" s="92" t="s">
        <v>99</v>
      </c>
      <c r="B65" s="77">
        <v>2</v>
      </c>
      <c r="C65" s="78">
        <v>2</v>
      </c>
      <c r="D65" s="79">
        <f>IF(C65/B65&gt;1,"100%",C65/B65)</f>
        <v>1</v>
      </c>
      <c r="E65" s="85" t="s">
        <v>100</v>
      </c>
      <c r="F65" s="81"/>
      <c r="G65" s="82"/>
      <c r="H65" s="83">
        <f>IF(G65/B65&gt;1,"100%",G65/B65)</f>
        <v>0</v>
      </c>
      <c r="I65" s="84"/>
    </row>
    <row r="66" spans="1:9" ht="80.5" x14ac:dyDescent="0.35">
      <c r="A66" s="93" t="s">
        <v>101</v>
      </c>
      <c r="B66" s="77">
        <v>2</v>
      </c>
      <c r="C66" s="78">
        <v>2</v>
      </c>
      <c r="D66" s="79">
        <f>IF(C66/B66&gt;1,"100%",C66/B66)</f>
        <v>1</v>
      </c>
      <c r="E66" s="85" t="s">
        <v>152</v>
      </c>
      <c r="F66" s="81"/>
      <c r="G66" s="82"/>
      <c r="H66" s="83">
        <f>IF(G66/B66&gt;1,"100%",G66/B66)</f>
        <v>0</v>
      </c>
      <c r="I66" s="84"/>
    </row>
    <row r="67" spans="1:9" ht="23" x14ac:dyDescent="0.35">
      <c r="A67" s="94" t="s">
        <v>103</v>
      </c>
      <c r="B67" s="65">
        <v>16</v>
      </c>
      <c r="C67" s="66">
        <f>ROUND(C68+C73+C76,0)</f>
        <v>16</v>
      </c>
      <c r="D67" s="67">
        <f>C67/$B$67</f>
        <v>1</v>
      </c>
      <c r="E67" s="66"/>
      <c r="F67" s="66">
        <f>ROUND(F68+F73+F76,0)</f>
        <v>0</v>
      </c>
      <c r="G67" s="66">
        <f>ROUND(G68+G73+G76,0)</f>
        <v>0</v>
      </c>
      <c r="H67" s="67">
        <f>G67/$B$67</f>
        <v>0</v>
      </c>
      <c r="I67" s="69"/>
    </row>
    <row r="68" spans="1:9" ht="23" x14ac:dyDescent="0.35">
      <c r="A68" s="91" t="s">
        <v>104</v>
      </c>
      <c r="B68" s="71">
        <v>8</v>
      </c>
      <c r="C68" s="72">
        <f>IF(SUM(C69:C72)&gt;8,"8",SUM(C69:C72))</f>
        <v>8</v>
      </c>
      <c r="D68" s="73">
        <f>C68/B68</f>
        <v>1</v>
      </c>
      <c r="E68" s="72"/>
      <c r="F68" s="72">
        <f>IF(SUM(F69:F72)&gt;8,"8",SUM(F69:F72))</f>
        <v>0</v>
      </c>
      <c r="G68" s="72">
        <f>IF(SUM(G69:G72)&gt;8,"8",SUM(G69:G72))</f>
        <v>0</v>
      </c>
      <c r="H68" s="74">
        <f>G68/B68</f>
        <v>0</v>
      </c>
      <c r="I68" s="75"/>
    </row>
    <row r="69" spans="1:9" ht="57.5" x14ac:dyDescent="0.35">
      <c r="A69" s="92" t="s">
        <v>105</v>
      </c>
      <c r="B69" s="77">
        <v>2</v>
      </c>
      <c r="C69" s="78">
        <v>2</v>
      </c>
      <c r="D69" s="79">
        <f>IF(C69/B69&gt;1,"100%",C69/B69)</f>
        <v>1</v>
      </c>
      <c r="E69" s="85" t="s">
        <v>106</v>
      </c>
      <c r="F69" s="81"/>
      <c r="G69" s="82"/>
      <c r="H69" s="83">
        <f>IF(G69/B69&gt;1,"100%",G69/B69)</f>
        <v>0</v>
      </c>
      <c r="I69" s="84"/>
    </row>
    <row r="70" spans="1:9" x14ac:dyDescent="0.35">
      <c r="A70" s="92" t="s">
        <v>107</v>
      </c>
      <c r="B70" s="77">
        <v>2</v>
      </c>
      <c r="C70" s="78">
        <v>2</v>
      </c>
      <c r="D70" s="79">
        <f>IF(C70/B70&gt;1,"100%",C70/B70)</f>
        <v>1</v>
      </c>
      <c r="E70" s="84"/>
      <c r="F70" s="81"/>
      <c r="G70" s="82"/>
      <c r="H70" s="83">
        <f>IF(G70/B70&gt;1,"100%",G70/B70)</f>
        <v>0</v>
      </c>
      <c r="I70" s="84"/>
    </row>
    <row r="71" spans="1:9" ht="34.5" x14ac:dyDescent="0.35">
      <c r="A71" s="92" t="s">
        <v>108</v>
      </c>
      <c r="B71" s="77">
        <v>2</v>
      </c>
      <c r="C71" s="78">
        <v>2</v>
      </c>
      <c r="D71" s="79">
        <f>IF(C71/B71&gt;1,"100%",C71/B71)</f>
        <v>1</v>
      </c>
      <c r="E71" s="85" t="s">
        <v>109</v>
      </c>
      <c r="F71" s="81"/>
      <c r="G71" s="82"/>
      <c r="H71" s="83">
        <f>IF(G71/B71&gt;1,"100%",G71/B71)</f>
        <v>0</v>
      </c>
      <c r="I71" s="84"/>
    </row>
    <row r="72" spans="1:9" ht="57.5" x14ac:dyDescent="0.35">
      <c r="A72" s="92" t="s">
        <v>110</v>
      </c>
      <c r="B72" s="77">
        <v>2</v>
      </c>
      <c r="C72" s="78">
        <v>2</v>
      </c>
      <c r="D72" s="79">
        <f>IF(C72/B72&gt;1,"100%",C72/B72)</f>
        <v>1</v>
      </c>
      <c r="E72" s="85"/>
      <c r="F72" s="81"/>
      <c r="G72" s="82"/>
      <c r="H72" s="83">
        <f>IF(G72/B72&gt;1,"100%",G72/B72)</f>
        <v>0</v>
      </c>
      <c r="I72" s="84"/>
    </row>
    <row r="73" spans="1:9" ht="23" x14ac:dyDescent="0.35">
      <c r="A73" s="91" t="s">
        <v>112</v>
      </c>
      <c r="B73" s="71">
        <v>4</v>
      </c>
      <c r="C73" s="72">
        <f>IF(SUM(C74:C75)&gt;4,"4",SUM(C74:C75))</f>
        <v>4</v>
      </c>
      <c r="D73" s="73">
        <f>C73/B73</f>
        <v>1</v>
      </c>
      <c r="E73" s="72"/>
      <c r="F73" s="72">
        <f>IF(SUM(F74:F75)&gt;4,"4",SUM(F74:F75))</f>
        <v>0</v>
      </c>
      <c r="G73" s="72">
        <f>IF(SUM(G74:G75)&gt;4,"4",SUM(G74:G75))</f>
        <v>0</v>
      </c>
      <c r="H73" s="74">
        <f>G73/B73</f>
        <v>0</v>
      </c>
      <c r="I73" s="75"/>
    </row>
    <row r="74" spans="1:9" ht="23" x14ac:dyDescent="0.35">
      <c r="A74" s="92" t="s">
        <v>113</v>
      </c>
      <c r="B74" s="77">
        <v>2</v>
      </c>
      <c r="C74" s="78">
        <v>2</v>
      </c>
      <c r="D74" s="79">
        <f>IF(C74/B74&gt;1,"100%",C74/B74)</f>
        <v>1</v>
      </c>
      <c r="E74" s="85" t="s">
        <v>114</v>
      </c>
      <c r="F74" s="81"/>
      <c r="G74" s="82"/>
      <c r="H74" s="83">
        <f>IF(G74/B74&gt;1,"100%",G74/B74)</f>
        <v>0</v>
      </c>
      <c r="I74" s="84"/>
    </row>
    <row r="75" spans="1:9" ht="34.5" x14ac:dyDescent="0.35">
      <c r="A75" s="92" t="s">
        <v>115</v>
      </c>
      <c r="B75" s="77">
        <v>2</v>
      </c>
      <c r="C75" s="78">
        <v>2</v>
      </c>
      <c r="D75" s="79">
        <f>IF(C75/B75&gt;1,"100%",C75/B75)</f>
        <v>1</v>
      </c>
      <c r="E75" s="85" t="s">
        <v>116</v>
      </c>
      <c r="F75" s="81"/>
      <c r="G75" s="82"/>
      <c r="H75" s="83">
        <f>IF(G75/B75&gt;1,"100%",G75/B75)</f>
        <v>0</v>
      </c>
      <c r="I75" s="84"/>
    </row>
    <row r="76" spans="1:9" x14ac:dyDescent="0.35">
      <c r="A76" s="91" t="s">
        <v>117</v>
      </c>
      <c r="B76" s="71">
        <v>4</v>
      </c>
      <c r="C76" s="72">
        <f>IF(SUM(C77:C78)&gt;4,"4",SUM(C77:C78))</f>
        <v>4</v>
      </c>
      <c r="D76" s="73">
        <f>C76/B76</f>
        <v>1</v>
      </c>
      <c r="E76" s="72"/>
      <c r="F76" s="72">
        <f>IF(SUM(F77:F78)&gt;4,"4",SUM(F77:F78))</f>
        <v>0</v>
      </c>
      <c r="G76" s="72">
        <f>IF(SUM(G77:G78)&gt;4,"4",SUM(G77:G78))</f>
        <v>0</v>
      </c>
      <c r="H76" s="74">
        <f>G76/B76</f>
        <v>0</v>
      </c>
      <c r="I76" s="75"/>
    </row>
    <row r="77" spans="1:9" ht="23" x14ac:dyDescent="0.35">
      <c r="A77" s="92" t="s">
        <v>118</v>
      </c>
      <c r="B77" s="77">
        <v>2</v>
      </c>
      <c r="C77" s="78">
        <v>2</v>
      </c>
      <c r="D77" s="79">
        <f>IF(C77/B77&gt;1,"100%",C77/B77)</f>
        <v>1</v>
      </c>
      <c r="E77" s="85" t="s">
        <v>153</v>
      </c>
      <c r="F77" s="81"/>
      <c r="G77" s="82"/>
      <c r="H77" s="83">
        <f>IF(G77/B77&gt;1,"100%",G77/B77)</f>
        <v>0</v>
      </c>
      <c r="I77" s="84"/>
    </row>
    <row r="78" spans="1:9" ht="23" x14ac:dyDescent="0.35">
      <c r="A78" s="92" t="s">
        <v>120</v>
      </c>
      <c r="B78" s="77">
        <v>2</v>
      </c>
      <c r="C78" s="78">
        <v>2</v>
      </c>
      <c r="D78" s="79">
        <f>IF(C78/B78&gt;1,"100%",C78/B78)</f>
        <v>1</v>
      </c>
      <c r="E78" s="95" t="s">
        <v>154</v>
      </c>
      <c r="F78" s="81"/>
      <c r="G78" s="82"/>
      <c r="H78" s="83">
        <f>IF(G78/B78&gt;1,"100%",G78/B78)</f>
        <v>0</v>
      </c>
      <c r="I78" s="84"/>
    </row>
    <row r="79" spans="1:9" x14ac:dyDescent="0.35">
      <c r="A79" s="96" t="s">
        <v>122</v>
      </c>
      <c r="B79" s="97">
        <v>88</v>
      </c>
      <c r="C79" s="98">
        <f>ROUND(C67+C31+C17,0)</f>
        <v>82</v>
      </c>
      <c r="D79" s="99"/>
      <c r="E79" s="99"/>
      <c r="F79" s="98">
        <f>ROUND(F67+F31+F17,0)</f>
        <v>0</v>
      </c>
      <c r="G79" s="98">
        <f>ROUND(G67+G31+G17,0)</f>
        <v>0</v>
      </c>
      <c r="H79" s="100"/>
      <c r="I79" s="101"/>
    </row>
    <row r="80" spans="1:9" x14ac:dyDescent="0.35">
      <c r="A80" s="96" t="s">
        <v>123</v>
      </c>
      <c r="B80" s="97">
        <v>100</v>
      </c>
      <c r="C80" s="102">
        <f>C79/$B$79</f>
        <v>0.93181818181818177</v>
      </c>
      <c r="D80" s="103"/>
      <c r="E80" s="103"/>
      <c r="F80" s="102">
        <f>F79/$B$79</f>
        <v>0</v>
      </c>
      <c r="G80" s="102">
        <f>G79/$B$79</f>
        <v>0</v>
      </c>
      <c r="H80" s="104"/>
      <c r="I80" s="101"/>
    </row>
    <row r="81" spans="1:13" x14ac:dyDescent="0.35">
      <c r="A81" s="96" t="s">
        <v>124</v>
      </c>
      <c r="B81" s="105"/>
      <c r="C81" s="169"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169"/>
      <c r="E81" s="100"/>
      <c r="F81" s="106"/>
      <c r="G81" s="169"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KĐ</v>
      </c>
      <c r="H81" s="169"/>
      <c r="I81" s="60"/>
    </row>
    <row r="82" spans="1:13" x14ac:dyDescent="0.35">
      <c r="A82" s="59"/>
      <c r="B82" s="59"/>
      <c r="C82" s="59"/>
      <c r="D82" s="59"/>
      <c r="E82" s="59"/>
      <c r="F82" s="59"/>
      <c r="G82" s="59"/>
      <c r="H82" s="59"/>
      <c r="I82" s="59"/>
      <c r="J82" s="59"/>
      <c r="K82" s="59"/>
      <c r="L82" s="59"/>
      <c r="M82" s="59"/>
    </row>
    <row r="83" spans="1:13" ht="43.75" customHeight="1" x14ac:dyDescent="0.35">
      <c r="A83" s="159" t="s">
        <v>145</v>
      </c>
      <c r="B83" s="159"/>
      <c r="C83" s="159"/>
      <c r="D83" s="59"/>
      <c r="E83" s="59"/>
      <c r="F83" s="59"/>
      <c r="G83" s="159" t="s">
        <v>146</v>
      </c>
      <c r="H83" s="159"/>
      <c r="I83" s="159"/>
      <c r="J83" s="59"/>
      <c r="K83" s="59"/>
      <c r="L83" s="59"/>
      <c r="M83" s="59"/>
    </row>
    <row r="84" spans="1:13" x14ac:dyDescent="0.35">
      <c r="A84" s="59"/>
      <c r="B84" s="56"/>
      <c r="C84" s="56"/>
      <c r="D84" s="59"/>
      <c r="E84" s="59"/>
      <c r="F84" s="59"/>
      <c r="G84" s="59"/>
      <c r="H84" s="59"/>
      <c r="I84" s="59"/>
      <c r="J84" s="59"/>
      <c r="K84" s="59"/>
      <c r="L84" s="59"/>
      <c r="M84" s="59"/>
    </row>
    <row r="85" spans="1:13" x14ac:dyDescent="0.35">
      <c r="C85" s="59"/>
      <c r="D85" s="59"/>
      <c r="E85" s="59"/>
      <c r="F85" s="59"/>
      <c r="G85" s="59"/>
      <c r="H85" s="59"/>
      <c r="I85" s="59"/>
      <c r="J85" s="59"/>
      <c r="K85" s="59"/>
      <c r="L85" s="59"/>
      <c r="M85" s="59"/>
    </row>
    <row r="86" spans="1:13" x14ac:dyDescent="0.35">
      <c r="A86" s="59"/>
      <c r="B86" s="59"/>
      <c r="C86" s="59"/>
      <c r="D86" s="59"/>
      <c r="E86" s="59"/>
      <c r="F86" s="59"/>
      <c r="G86" s="59"/>
      <c r="H86" s="59"/>
      <c r="I86" s="59"/>
      <c r="J86" s="59"/>
      <c r="K86" s="59"/>
      <c r="L86" s="59"/>
      <c r="M86" s="59"/>
    </row>
    <row r="87" spans="1:13" x14ac:dyDescent="0.35">
      <c r="A87" s="59"/>
      <c r="B87" s="59"/>
      <c r="C87" s="59"/>
      <c r="D87" s="59"/>
      <c r="E87" s="59"/>
      <c r="F87" s="59"/>
      <c r="G87" s="59"/>
      <c r="H87" s="59"/>
      <c r="I87" s="59"/>
      <c r="J87" s="59"/>
      <c r="K87" s="59"/>
      <c r="L87" s="59"/>
      <c r="M87" s="59"/>
    </row>
    <row r="88" spans="1:13" x14ac:dyDescent="0.35">
      <c r="A88" s="170" t="s">
        <v>143</v>
      </c>
      <c r="B88" s="170"/>
      <c r="C88" s="170"/>
      <c r="D88" s="59"/>
      <c r="E88" s="59"/>
      <c r="F88" s="59"/>
      <c r="G88" s="59"/>
      <c r="H88" s="59"/>
      <c r="I88" s="59"/>
      <c r="J88" s="59"/>
      <c r="K88" s="59"/>
      <c r="L88" s="59"/>
      <c r="M88" s="59"/>
    </row>
    <row r="89" spans="1:13" x14ac:dyDescent="0.35">
      <c r="A89" s="170"/>
      <c r="B89" s="170"/>
      <c r="C89" s="170"/>
      <c r="D89" s="59"/>
      <c r="E89" s="59"/>
      <c r="F89" s="59"/>
      <c r="G89" s="171" t="s">
        <v>144</v>
      </c>
      <c r="H89" s="171"/>
      <c r="I89" s="171"/>
      <c r="J89" s="59"/>
      <c r="K89" s="59"/>
      <c r="L89" s="59"/>
      <c r="M89" s="59"/>
    </row>
    <row r="90" spans="1:13" x14ac:dyDescent="0.35">
      <c r="A90" s="59"/>
      <c r="B90" s="59"/>
      <c r="C90" s="59"/>
      <c r="D90" s="59"/>
      <c r="E90" s="59"/>
      <c r="F90" s="59"/>
      <c r="G90" s="59"/>
      <c r="H90" s="59"/>
      <c r="I90" s="59"/>
      <c r="J90" s="59"/>
      <c r="K90" s="59"/>
      <c r="L90" s="59"/>
      <c r="M90" s="59"/>
    </row>
    <row r="91" spans="1:13" x14ac:dyDescent="0.35">
      <c r="A91" s="59"/>
      <c r="B91" s="59"/>
      <c r="C91" s="59"/>
      <c r="D91" s="59"/>
      <c r="E91" s="59"/>
      <c r="F91" s="59"/>
      <c r="G91" s="59"/>
      <c r="H91" s="59"/>
      <c r="I91" s="59"/>
      <c r="J91" s="59"/>
      <c r="K91" s="59"/>
      <c r="L91" s="59"/>
      <c r="M91" s="59"/>
    </row>
    <row r="92" spans="1:13" x14ac:dyDescent="0.35">
      <c r="A92" s="59"/>
      <c r="B92" s="59"/>
      <c r="C92" s="59"/>
      <c r="D92" s="59"/>
      <c r="E92" s="59"/>
      <c r="F92" s="59"/>
      <c r="G92" s="59"/>
      <c r="H92" s="59"/>
      <c r="I92" s="59"/>
      <c r="J92" s="59"/>
      <c r="K92" s="59"/>
      <c r="L92" s="59"/>
      <c r="M92" s="59"/>
    </row>
    <row r="93" spans="1:13" x14ac:dyDescent="0.35">
      <c r="A93" s="59"/>
      <c r="B93" s="59"/>
      <c r="C93" s="59"/>
      <c r="D93" s="59"/>
      <c r="E93" s="59"/>
      <c r="F93" s="59"/>
      <c r="G93" s="59"/>
      <c r="H93" s="59"/>
      <c r="I93" s="59"/>
      <c r="J93" s="59"/>
      <c r="K93" s="59"/>
      <c r="L93" s="59"/>
      <c r="M93" s="59"/>
    </row>
    <row r="94" spans="1:13" x14ac:dyDescent="0.35">
      <c r="A94" s="59"/>
      <c r="B94" s="59"/>
      <c r="C94" s="59"/>
      <c r="D94" s="59"/>
      <c r="E94" s="59"/>
      <c r="F94" s="59"/>
      <c r="G94" s="59"/>
      <c r="H94" s="59"/>
      <c r="I94" s="59"/>
      <c r="J94" s="59"/>
      <c r="K94" s="59"/>
      <c r="L94" s="59"/>
      <c r="M94" s="59"/>
    </row>
    <row r="95" spans="1:13" x14ac:dyDescent="0.35">
      <c r="A95" s="59"/>
      <c r="B95" s="59"/>
      <c r="C95" s="59"/>
      <c r="D95" s="59"/>
      <c r="E95" s="59"/>
      <c r="F95" s="59"/>
      <c r="G95" s="59"/>
      <c r="H95" s="59"/>
      <c r="I95" s="59"/>
      <c r="J95" s="59"/>
      <c r="K95" s="59"/>
      <c r="L95" s="59"/>
      <c r="M95" s="59"/>
    </row>
    <row r="96" spans="1:13" x14ac:dyDescent="0.35">
      <c r="A96" s="59"/>
      <c r="B96" s="59"/>
      <c r="C96" s="59"/>
      <c r="D96" s="59"/>
      <c r="E96" s="59"/>
      <c r="F96" s="59"/>
      <c r="G96" s="59"/>
      <c r="H96" s="59"/>
      <c r="I96" s="59"/>
      <c r="J96" s="59"/>
      <c r="K96" s="59"/>
      <c r="L96" s="59"/>
      <c r="M96" s="59"/>
    </row>
    <row r="97" spans="1:13" x14ac:dyDescent="0.35">
      <c r="A97" s="59"/>
      <c r="B97" s="59"/>
      <c r="C97" s="59"/>
      <c r="D97" s="59"/>
      <c r="E97" s="59"/>
      <c r="F97" s="59"/>
      <c r="G97" s="59"/>
      <c r="H97" s="59"/>
      <c r="I97" s="59"/>
      <c r="J97" s="59"/>
      <c r="K97" s="59"/>
      <c r="L97" s="59"/>
      <c r="M97" s="59"/>
    </row>
    <row r="98" spans="1:13" x14ac:dyDescent="0.35">
      <c r="A98" s="59"/>
      <c r="B98" s="59"/>
      <c r="C98" s="59"/>
      <c r="D98" s="59"/>
      <c r="E98" s="59"/>
      <c r="F98" s="59"/>
      <c r="G98" s="59"/>
      <c r="H98" s="59"/>
      <c r="I98" s="59"/>
      <c r="J98" s="59"/>
      <c r="K98" s="59"/>
      <c r="L98" s="59"/>
      <c r="M98" s="59"/>
    </row>
  </sheetData>
  <mergeCells count="14">
    <mergeCell ref="C81:D81"/>
    <mergeCell ref="G81:H81"/>
    <mergeCell ref="A83:C83"/>
    <mergeCell ref="A88:C89"/>
    <mergeCell ref="G83:I83"/>
    <mergeCell ref="G89:I89"/>
    <mergeCell ref="A1:B3"/>
    <mergeCell ref="E1:H2"/>
    <mergeCell ref="A5:I5"/>
    <mergeCell ref="B12:I12"/>
    <mergeCell ref="A15:A16"/>
    <mergeCell ref="B15:B16"/>
    <mergeCell ref="C15:E15"/>
    <mergeCell ref="F15:I15"/>
  </mergeCells>
  <dataValidations count="1">
    <dataValidation type="decimal" allowBlank="1" showInputMessage="1" showErrorMessage="1" sqref="A1:A5">
      <formula1>0</formula1>
      <formula2>2</formula2>
    </dataValidation>
  </dataValidations>
  <hyperlinks>
    <hyperlink ref="A26" r:id="rId1" display="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_x000a_+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
    <hyperlink ref="A29" r:id="rId2"/>
  </hyperlinks>
  <pageMargins left="0.25" right="0" top="0.25" bottom="0.25" header="0.25" footer="0.25"/>
  <pageSetup paperSize="9" firstPageNumber="0" orientation="landscape"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98"/>
  <sheetViews>
    <sheetView tabSelected="1" topLeftCell="A76" zoomScale="112" zoomScaleNormal="112" workbookViewId="0">
      <selection activeCell="K83" sqref="K83"/>
    </sheetView>
  </sheetViews>
  <sheetFormatPr defaultRowHeight="16.5" x14ac:dyDescent="0.35"/>
  <cols>
    <col min="1" max="1" width="26.81640625" style="58" customWidth="1"/>
    <col min="2" max="2" width="6.26953125" style="58" customWidth="1"/>
    <col min="3" max="3" width="7.81640625" style="58" customWidth="1"/>
    <col min="4" max="4" width="7.1796875" style="58" customWidth="1"/>
    <col min="5" max="5" width="23.54296875" style="58" customWidth="1"/>
    <col min="6" max="6" width="8" style="58" customWidth="1"/>
    <col min="7" max="7" width="6.81640625" style="58" customWidth="1"/>
    <col min="8" max="8" width="7.453125" style="58" customWidth="1"/>
    <col min="9" max="9" width="28.1796875" style="58" customWidth="1"/>
    <col min="10" max="1025" width="9.1796875" style="58" customWidth="1"/>
  </cols>
  <sheetData>
    <row r="1" spans="1:9" s="59" customFormat="1" ht="12.25" customHeight="1" x14ac:dyDescent="0.35">
      <c r="A1" s="160" t="s">
        <v>0</v>
      </c>
      <c r="B1" s="160"/>
      <c r="C1" s="160"/>
      <c r="E1" s="161" t="s">
        <v>1</v>
      </c>
      <c r="F1" s="161"/>
      <c r="G1" s="161"/>
      <c r="H1" s="161"/>
      <c r="I1" s="161"/>
    </row>
    <row r="2" spans="1:9" s="59" customFormat="1" ht="33.65" customHeight="1" x14ac:dyDescent="0.35">
      <c r="A2" s="160"/>
      <c r="B2" s="160"/>
      <c r="C2" s="160"/>
      <c r="E2" s="161"/>
      <c r="F2" s="161"/>
      <c r="G2" s="161"/>
      <c r="H2" s="161"/>
      <c r="I2" s="161"/>
    </row>
    <row r="3" spans="1:9" s="59" customFormat="1" ht="13.5" customHeight="1" x14ac:dyDescent="0.35">
      <c r="A3" s="160"/>
      <c r="B3" s="160"/>
      <c r="C3" s="160"/>
    </row>
    <row r="4" spans="1:9" s="59" customFormat="1" hidden="1" x14ac:dyDescent="0.35"/>
    <row r="5" spans="1:9" s="59" customFormat="1" ht="47.9" customHeight="1" x14ac:dyDescent="0.35">
      <c r="A5" s="166" t="s">
        <v>155</v>
      </c>
      <c r="B5" s="166"/>
      <c r="C5" s="166"/>
      <c r="D5" s="166"/>
      <c r="E5" s="166"/>
      <c r="F5" s="166"/>
      <c r="G5" s="166"/>
      <c r="H5" s="166"/>
      <c r="I5" s="166"/>
    </row>
    <row r="6" spans="1:9" s="59" customFormat="1" ht="3.65" customHeight="1" x14ac:dyDescent="0.35"/>
    <row r="7" spans="1:9" s="59" customFormat="1" ht="22.4" customHeight="1" x14ac:dyDescent="0.35">
      <c r="A7" s="108" t="s">
        <v>3</v>
      </c>
      <c r="C7" s="59" t="s">
        <v>169</v>
      </c>
    </row>
    <row r="8" spans="1:9" s="59" customFormat="1" ht="20.149999999999999" customHeight="1" x14ac:dyDescent="0.35">
      <c r="A8" s="108" t="s">
        <v>5</v>
      </c>
      <c r="C8" s="59" t="s">
        <v>6</v>
      </c>
    </row>
    <row r="9" spans="1:9" s="59" customFormat="1" ht="21.65" customHeight="1" x14ac:dyDescent="0.35">
      <c r="A9" s="108" t="s">
        <v>7</v>
      </c>
      <c r="C9" s="59" t="s">
        <v>164</v>
      </c>
    </row>
    <row r="10" spans="1:9" s="59" customFormat="1" ht="20.149999999999999" customHeight="1" x14ac:dyDescent="0.35">
      <c r="A10" s="107" t="s">
        <v>142</v>
      </c>
      <c r="E10" s="59" t="s">
        <v>128</v>
      </c>
    </row>
    <row r="11" spans="1:9" s="59" customFormat="1" ht="7.5" customHeight="1" x14ac:dyDescent="0.35"/>
    <row r="12" spans="1:9" s="59" customFormat="1" ht="76.5" customHeight="1" x14ac:dyDescent="0.35">
      <c r="A12" s="173" t="s">
        <v>165</v>
      </c>
      <c r="B12" s="173"/>
      <c r="C12" s="173"/>
      <c r="D12" s="173"/>
      <c r="E12" s="173"/>
      <c r="F12" s="173"/>
      <c r="G12" s="173"/>
      <c r="H12" s="173"/>
      <c r="I12" s="173"/>
    </row>
    <row r="13" spans="1:9" s="59" customFormat="1" ht="2.15" customHeight="1" thickBot="1" x14ac:dyDescent="0.4"/>
    <row r="14" spans="1:9" s="59" customFormat="1" ht="8.25" hidden="1" customHeight="1" thickBot="1" x14ac:dyDescent="0.4"/>
    <row r="15" spans="1:9" ht="17.5" customHeight="1" thickBot="1" x14ac:dyDescent="0.4">
      <c r="A15" s="172" t="s">
        <v>11</v>
      </c>
      <c r="B15" s="172" t="s">
        <v>12</v>
      </c>
      <c r="C15" s="172" t="s">
        <v>13</v>
      </c>
      <c r="D15" s="172"/>
      <c r="E15" s="172"/>
      <c r="F15" s="172" t="s">
        <v>14</v>
      </c>
      <c r="G15" s="172"/>
      <c r="H15" s="172"/>
      <c r="I15" s="172"/>
    </row>
    <row r="16" spans="1:9" ht="181.15" customHeight="1" thickBot="1" x14ac:dyDescent="0.4">
      <c r="A16" s="172"/>
      <c r="B16" s="172"/>
      <c r="C16" s="110" t="s">
        <v>156</v>
      </c>
      <c r="D16" s="110" t="s">
        <v>16</v>
      </c>
      <c r="E16" s="111" t="s">
        <v>157</v>
      </c>
      <c r="F16" s="111" t="s">
        <v>158</v>
      </c>
      <c r="G16" s="111" t="s">
        <v>159</v>
      </c>
      <c r="H16" s="112" t="s">
        <v>20</v>
      </c>
      <c r="I16" s="111" t="s">
        <v>160</v>
      </c>
    </row>
    <row r="17" spans="1:9" ht="17" thickBot="1" x14ac:dyDescent="0.4">
      <c r="A17" s="113" t="s">
        <v>22</v>
      </c>
      <c r="B17" s="114">
        <v>20</v>
      </c>
      <c r="C17" s="115">
        <f>ROUND(C18+C25+C28,0)</f>
        <v>18</v>
      </c>
      <c r="D17" s="116">
        <f>C17/$B$17</f>
        <v>0.9</v>
      </c>
      <c r="E17" s="117"/>
      <c r="F17" s="115">
        <f>ROUND(F18+F25+F28,0)</f>
        <v>16</v>
      </c>
      <c r="G17" s="115">
        <f>ROUND(G18+G25+G28,0)</f>
        <v>16</v>
      </c>
      <c r="H17" s="116">
        <f>G17/$B$17</f>
        <v>0.8</v>
      </c>
      <c r="I17" s="118"/>
    </row>
    <row r="18" spans="1:9" ht="17" thickBot="1" x14ac:dyDescent="0.4">
      <c r="A18" s="119" t="s">
        <v>23</v>
      </c>
      <c r="B18" s="120">
        <v>12</v>
      </c>
      <c r="C18" s="121">
        <f>IF(SUM(C19:C24)&gt;12,"12",SUM(C19:C24))</f>
        <v>10</v>
      </c>
      <c r="D18" s="122">
        <f>C18/B18</f>
        <v>0.83333333333333337</v>
      </c>
      <c r="E18" s="120"/>
      <c r="F18" s="121">
        <f>IF(SUM(F19:F24)&gt;12,"12",SUM(F19:F24))</f>
        <v>10</v>
      </c>
      <c r="G18" s="121">
        <f>IF(SUM(G19:G24)&gt;12,"12",SUM(G19:G24))</f>
        <v>10</v>
      </c>
      <c r="H18" s="123">
        <f>G18/B18</f>
        <v>0.83333333333333337</v>
      </c>
      <c r="I18" s="124"/>
    </row>
    <row r="19" spans="1:9" ht="144.75" customHeight="1" thickBot="1" x14ac:dyDescent="0.4">
      <c r="A19" s="125" t="s">
        <v>129</v>
      </c>
      <c r="B19" s="126">
        <v>2</v>
      </c>
      <c r="C19" s="127">
        <v>2</v>
      </c>
      <c r="D19" s="128">
        <f t="shared" ref="D19:D24" si="0">IF(C19/B19&gt;1,"100%",C19/B19)</f>
        <v>1</v>
      </c>
      <c r="E19" s="157" t="s">
        <v>179</v>
      </c>
      <c r="F19" s="129">
        <v>2</v>
      </c>
      <c r="G19" s="130">
        <v>2</v>
      </c>
      <c r="H19" s="131">
        <f t="shared" ref="H19:H24" si="1">IF(G19/B19&gt;1,"100%",G19/B19)</f>
        <v>1</v>
      </c>
      <c r="I19" s="157" t="s">
        <v>179</v>
      </c>
    </row>
    <row r="20" spans="1:9" ht="21.5" thickBot="1" x14ac:dyDescent="0.4">
      <c r="A20" s="125" t="s">
        <v>25</v>
      </c>
      <c r="B20" s="126">
        <v>2</v>
      </c>
      <c r="C20" s="127">
        <v>2</v>
      </c>
      <c r="D20" s="128">
        <f t="shared" si="0"/>
        <v>1</v>
      </c>
      <c r="E20" s="133" t="s">
        <v>26</v>
      </c>
      <c r="F20" s="129">
        <v>2</v>
      </c>
      <c r="G20" s="130">
        <v>2</v>
      </c>
      <c r="H20" s="131">
        <f t="shared" si="1"/>
        <v>1</v>
      </c>
      <c r="I20" s="133" t="s">
        <v>26</v>
      </c>
    </row>
    <row r="21" spans="1:9" ht="17" thickBot="1" x14ac:dyDescent="0.4">
      <c r="A21" s="125" t="s">
        <v>27</v>
      </c>
      <c r="B21" s="126">
        <v>2</v>
      </c>
      <c r="C21" s="127">
        <v>2</v>
      </c>
      <c r="D21" s="128">
        <f t="shared" si="0"/>
        <v>1</v>
      </c>
      <c r="E21" s="133" t="s">
        <v>175</v>
      </c>
      <c r="F21" s="129">
        <v>2</v>
      </c>
      <c r="G21" s="130">
        <v>2</v>
      </c>
      <c r="H21" s="131">
        <f t="shared" si="1"/>
        <v>1</v>
      </c>
      <c r="I21" s="133" t="s">
        <v>175</v>
      </c>
    </row>
    <row r="22" spans="1:9" ht="42.5" thickBot="1" x14ac:dyDescent="0.4">
      <c r="A22" s="125" t="s">
        <v>29</v>
      </c>
      <c r="B22" s="126">
        <v>2</v>
      </c>
      <c r="C22" s="127">
        <v>2</v>
      </c>
      <c r="D22" s="128">
        <f t="shared" si="0"/>
        <v>1</v>
      </c>
      <c r="E22" s="133" t="s">
        <v>166</v>
      </c>
      <c r="F22" s="129">
        <v>2</v>
      </c>
      <c r="G22" s="130">
        <v>2</v>
      </c>
      <c r="H22" s="131">
        <f t="shared" si="1"/>
        <v>1</v>
      </c>
      <c r="I22" s="133" t="s">
        <v>166</v>
      </c>
    </row>
    <row r="23" spans="1:9" ht="32" thickBot="1" x14ac:dyDescent="0.4">
      <c r="A23" s="125" t="s">
        <v>31</v>
      </c>
      <c r="B23" s="126">
        <v>2</v>
      </c>
      <c r="C23" s="127">
        <v>2</v>
      </c>
      <c r="D23" s="128">
        <f t="shared" si="0"/>
        <v>1</v>
      </c>
      <c r="E23" s="132" t="s">
        <v>148</v>
      </c>
      <c r="F23" s="129">
        <v>2</v>
      </c>
      <c r="G23" s="130">
        <v>2</v>
      </c>
      <c r="H23" s="131">
        <f t="shared" si="1"/>
        <v>1</v>
      </c>
      <c r="I23" s="132" t="s">
        <v>148</v>
      </c>
    </row>
    <row r="24" spans="1:9" ht="43.5" customHeight="1" thickBot="1" x14ac:dyDescent="0.4">
      <c r="A24" s="125" t="s">
        <v>33</v>
      </c>
      <c r="B24" s="126">
        <v>2</v>
      </c>
      <c r="C24" s="127"/>
      <c r="D24" s="128">
        <f t="shared" si="0"/>
        <v>0</v>
      </c>
      <c r="E24" s="132"/>
      <c r="F24" s="129"/>
      <c r="G24" s="130"/>
      <c r="H24" s="131">
        <f t="shared" si="1"/>
        <v>0</v>
      </c>
      <c r="I24" s="132"/>
    </row>
    <row r="25" spans="1:9" ht="17" thickBot="1" x14ac:dyDescent="0.4">
      <c r="A25" s="119" t="s">
        <v>34</v>
      </c>
      <c r="B25" s="120">
        <v>4</v>
      </c>
      <c r="C25" s="121">
        <f>IF(SUM(C26:C27)&gt;4,"4",SUM(C26:C27))</f>
        <v>4</v>
      </c>
      <c r="D25" s="122">
        <f>C25/B25</f>
        <v>1</v>
      </c>
      <c r="E25" s="121"/>
      <c r="F25" s="121">
        <f>IF(SUM(F26:F27)&gt;4,"4",SUM(F26:F27))</f>
        <v>2</v>
      </c>
      <c r="G25" s="121">
        <f>IF(SUM(G26:G27)&gt;4,"4",SUM(G26:G27))</f>
        <v>2</v>
      </c>
      <c r="H25" s="123">
        <f>G25/B25</f>
        <v>0.5</v>
      </c>
      <c r="I25" s="134"/>
    </row>
    <row r="26" spans="1:9" ht="231" customHeight="1" thickBot="1" x14ac:dyDescent="0.4">
      <c r="A26" s="125" t="s">
        <v>35</v>
      </c>
      <c r="B26" s="135">
        <v>2</v>
      </c>
      <c r="C26" s="127">
        <v>2</v>
      </c>
      <c r="D26" s="128">
        <f>IF(C26/B26&gt;1,"100%",C26/B26)</f>
        <v>1</v>
      </c>
      <c r="E26" s="133" t="s">
        <v>176</v>
      </c>
      <c r="F26" s="129">
        <v>2</v>
      </c>
      <c r="G26" s="130">
        <v>2</v>
      </c>
      <c r="H26" s="131">
        <f>IF(G26/B26&gt;1,"100%",G26/B26)</f>
        <v>1</v>
      </c>
      <c r="I26" s="133" t="s">
        <v>176</v>
      </c>
    </row>
    <row r="27" spans="1:9" ht="58.5" thickBot="1" x14ac:dyDescent="0.4">
      <c r="A27" s="125" t="s">
        <v>130</v>
      </c>
      <c r="B27" s="126">
        <v>2</v>
      </c>
      <c r="C27" s="127">
        <v>2</v>
      </c>
      <c r="D27" s="128">
        <f>IF(C27/B27&gt;1,"100%",C27/B27)</f>
        <v>1</v>
      </c>
      <c r="E27" s="136" t="s">
        <v>174</v>
      </c>
      <c r="F27" s="129"/>
      <c r="G27" s="130"/>
      <c r="H27" s="131">
        <f>IF(G27/B27&gt;1,"100%",G27/B27)</f>
        <v>0</v>
      </c>
      <c r="I27" s="132"/>
    </row>
    <row r="28" spans="1:9" ht="17" thickBot="1" x14ac:dyDescent="0.4">
      <c r="A28" s="119" t="s">
        <v>38</v>
      </c>
      <c r="B28" s="120">
        <v>4</v>
      </c>
      <c r="C28" s="121">
        <f>IF(SUM(C29:C30)&gt;4,"4",SUM(C29:C30))</f>
        <v>4</v>
      </c>
      <c r="D28" s="122">
        <f>C28/B28</f>
        <v>1</v>
      </c>
      <c r="E28" s="121"/>
      <c r="F28" s="121">
        <f>IF(SUM(F29:F30)&gt;4,"4",SUM(F29:F30))</f>
        <v>4</v>
      </c>
      <c r="G28" s="121">
        <f>IF(SUM(G29:G30)&gt;4,"4",SUM(G29:G30))</f>
        <v>4</v>
      </c>
      <c r="H28" s="123">
        <f>G28/B28</f>
        <v>1</v>
      </c>
      <c r="I28" s="134"/>
    </row>
    <row r="29" spans="1:9" ht="63.5" thickBot="1" x14ac:dyDescent="0.4">
      <c r="A29" s="125" t="s">
        <v>39</v>
      </c>
      <c r="B29" s="126">
        <v>2</v>
      </c>
      <c r="C29" s="127">
        <v>2</v>
      </c>
      <c r="D29" s="128">
        <f>IF(C29/B29&gt;1,"100%",C29/B29)</f>
        <v>1</v>
      </c>
      <c r="E29" s="132" t="s">
        <v>177</v>
      </c>
      <c r="F29" s="129">
        <v>2</v>
      </c>
      <c r="G29" s="130">
        <v>2</v>
      </c>
      <c r="H29" s="131">
        <f>IF(G29/B29&gt;1,"100%",G29/B29)</f>
        <v>1</v>
      </c>
      <c r="I29" s="132" t="s">
        <v>177</v>
      </c>
    </row>
    <row r="30" spans="1:9" ht="42.5" thickBot="1" x14ac:dyDescent="0.4">
      <c r="A30" s="125" t="s">
        <v>131</v>
      </c>
      <c r="B30" s="126">
        <v>2</v>
      </c>
      <c r="C30" s="127">
        <v>2</v>
      </c>
      <c r="D30" s="128">
        <f>IF(C30/B30&gt;1,"100%",C30/B30)</f>
        <v>1</v>
      </c>
      <c r="E30" s="133" t="s">
        <v>162</v>
      </c>
      <c r="F30" s="129">
        <v>2</v>
      </c>
      <c r="G30" s="130">
        <v>2</v>
      </c>
      <c r="H30" s="131">
        <f>IF(G30/B30&gt;1,"100%",G30/B30)</f>
        <v>1</v>
      </c>
      <c r="I30" s="133" t="s">
        <v>162</v>
      </c>
    </row>
    <row r="31" spans="1:9" ht="22.5" customHeight="1" thickBot="1" x14ac:dyDescent="0.4">
      <c r="A31" s="113" t="s">
        <v>43</v>
      </c>
      <c r="B31" s="114">
        <v>52</v>
      </c>
      <c r="C31" s="115">
        <f>ROUND(C32+C35+C42+C47+C50+C53+C56+C61+C64,0)</f>
        <v>48</v>
      </c>
      <c r="D31" s="116">
        <f>C31/$B$31</f>
        <v>0.92307692307692313</v>
      </c>
      <c r="E31" s="115"/>
      <c r="F31" s="115">
        <f>ROUND(F32+F35+F42+F47+F50+F53+F56+F61+F64,0)</f>
        <v>52</v>
      </c>
      <c r="G31" s="115">
        <f>ROUND(G32+G35+G42+G47+G50+G53+G56+G61+G64,0)</f>
        <v>52</v>
      </c>
      <c r="H31" s="116">
        <f>G31/$B$31</f>
        <v>1</v>
      </c>
      <c r="I31" s="137"/>
    </row>
    <row r="32" spans="1:9" ht="21.5" thickBot="1" x14ac:dyDescent="0.4">
      <c r="A32" s="119" t="s">
        <v>44</v>
      </c>
      <c r="B32" s="120">
        <v>4</v>
      </c>
      <c r="C32" s="121">
        <f>IF(SUM(C33:C34)&gt;4,"4",SUM(C33:C34))</f>
        <v>4</v>
      </c>
      <c r="D32" s="122">
        <f>C32/B32</f>
        <v>1</v>
      </c>
      <c r="E32" s="121"/>
      <c r="F32" s="121">
        <f>IF(SUM(F33:F34)&gt;4,"4",SUM(F33:F34))</f>
        <v>4</v>
      </c>
      <c r="G32" s="121">
        <f>IF(SUM(G33:G34)&gt;4,"4",SUM(G33:G34))</f>
        <v>4</v>
      </c>
      <c r="H32" s="123">
        <f>G32/B32</f>
        <v>1</v>
      </c>
      <c r="I32" s="138"/>
    </row>
    <row r="33" spans="1:9" ht="99.75" customHeight="1" thickBot="1" x14ac:dyDescent="0.4">
      <c r="A33" s="125" t="s">
        <v>45</v>
      </c>
      <c r="B33" s="126">
        <v>2</v>
      </c>
      <c r="C33" s="127">
        <v>2</v>
      </c>
      <c r="D33" s="128">
        <f>IF(C33/B33&gt;1,"100%",C33/B33)</f>
        <v>1</v>
      </c>
      <c r="E33" s="133" t="s">
        <v>46</v>
      </c>
      <c r="F33" s="129">
        <v>2</v>
      </c>
      <c r="G33" s="130">
        <v>2</v>
      </c>
      <c r="H33" s="131">
        <f>IF(G33/B33&gt;1,"100%",G33/B33)</f>
        <v>1</v>
      </c>
      <c r="I33" s="133" t="s">
        <v>46</v>
      </c>
    </row>
    <row r="34" spans="1:9" ht="21.5" thickBot="1" x14ac:dyDescent="0.4">
      <c r="A34" s="125" t="s">
        <v>47</v>
      </c>
      <c r="B34" s="126">
        <v>2</v>
      </c>
      <c r="C34" s="127">
        <v>2</v>
      </c>
      <c r="D34" s="128">
        <f>IF(C34/B34&gt;1,"100%",C34/B34)</f>
        <v>1</v>
      </c>
      <c r="E34" s="133" t="s">
        <v>178</v>
      </c>
      <c r="F34" s="129">
        <v>2</v>
      </c>
      <c r="G34" s="130">
        <v>2</v>
      </c>
      <c r="H34" s="131">
        <f>IF(G34/B34&gt;1,"100%",G34/B34)</f>
        <v>1</v>
      </c>
      <c r="I34" s="133" t="s">
        <v>178</v>
      </c>
    </row>
    <row r="35" spans="1:9" ht="21.5" thickBot="1" x14ac:dyDescent="0.4">
      <c r="A35" s="119" t="s">
        <v>49</v>
      </c>
      <c r="B35" s="120">
        <v>12</v>
      </c>
      <c r="C35" s="121">
        <f>IF(SUM(C36:C41)&gt;12,"12",SUM(C36:C41))</f>
        <v>8</v>
      </c>
      <c r="D35" s="122">
        <f>C35/B35</f>
        <v>0.66666666666666663</v>
      </c>
      <c r="E35" s="121"/>
      <c r="F35" s="121">
        <f>IF(SUM(F36:F41)&gt;12,"12",SUM(F36:F41))</f>
        <v>12</v>
      </c>
      <c r="G35" s="121">
        <f>IF(SUM(G36:G41)&gt;12,"12",SUM(G36:G41))</f>
        <v>12</v>
      </c>
      <c r="H35" s="123">
        <f>G35/B35</f>
        <v>1</v>
      </c>
      <c r="I35" s="121"/>
    </row>
    <row r="36" spans="1:9" ht="32" thickBot="1" x14ac:dyDescent="0.4">
      <c r="A36" s="125" t="s">
        <v>132</v>
      </c>
      <c r="B36" s="126">
        <v>2</v>
      </c>
      <c r="C36" s="127">
        <v>2</v>
      </c>
      <c r="D36" s="128">
        <f t="shared" ref="D36:D41" si="2">IF(C36/B36&gt;1,"100%",C36/B36)</f>
        <v>1</v>
      </c>
      <c r="E36" s="133" t="s">
        <v>51</v>
      </c>
      <c r="F36" s="129">
        <v>2</v>
      </c>
      <c r="G36" s="130">
        <v>2</v>
      </c>
      <c r="H36" s="131">
        <f t="shared" ref="H36:H41" si="3">IF(G36/B36&gt;1,"100%",G36/B36)</f>
        <v>1</v>
      </c>
      <c r="I36" s="133" t="s">
        <v>51</v>
      </c>
    </row>
    <row r="37" spans="1:9" ht="21.5" thickBot="1" x14ac:dyDescent="0.4">
      <c r="A37" s="125" t="s">
        <v>52</v>
      </c>
      <c r="B37" s="126">
        <v>2</v>
      </c>
      <c r="C37" s="127">
        <v>2</v>
      </c>
      <c r="D37" s="128">
        <f t="shared" si="2"/>
        <v>1</v>
      </c>
      <c r="E37" s="133" t="s">
        <v>53</v>
      </c>
      <c r="F37" s="129">
        <v>2</v>
      </c>
      <c r="G37" s="130">
        <v>2</v>
      </c>
      <c r="H37" s="131">
        <f t="shared" si="3"/>
        <v>1</v>
      </c>
      <c r="I37" s="133" t="s">
        <v>53</v>
      </c>
    </row>
    <row r="38" spans="1:9" ht="32" thickBot="1" x14ac:dyDescent="0.4">
      <c r="A38" s="125" t="s">
        <v>54</v>
      </c>
      <c r="B38" s="126">
        <v>2</v>
      </c>
      <c r="C38" s="127">
        <v>2</v>
      </c>
      <c r="D38" s="128">
        <f t="shared" si="2"/>
        <v>1</v>
      </c>
      <c r="E38" s="133" t="s">
        <v>167</v>
      </c>
      <c r="F38" s="129">
        <v>2</v>
      </c>
      <c r="G38" s="130">
        <v>2</v>
      </c>
      <c r="H38" s="131">
        <f t="shared" si="3"/>
        <v>1</v>
      </c>
      <c r="I38" s="133" t="s">
        <v>167</v>
      </c>
    </row>
    <row r="39" spans="1:9" ht="32" thickBot="1" x14ac:dyDescent="0.4">
      <c r="A39" s="125" t="s">
        <v>56</v>
      </c>
      <c r="B39" s="126">
        <v>2</v>
      </c>
      <c r="C39" s="127">
        <v>2</v>
      </c>
      <c r="D39" s="128">
        <f t="shared" si="2"/>
        <v>1</v>
      </c>
      <c r="E39" s="133" t="s">
        <v>57</v>
      </c>
      <c r="F39" s="129">
        <v>2</v>
      </c>
      <c r="G39" s="130">
        <v>2</v>
      </c>
      <c r="H39" s="131">
        <f t="shared" si="3"/>
        <v>1</v>
      </c>
      <c r="I39" s="133" t="s">
        <v>57</v>
      </c>
    </row>
    <row r="40" spans="1:9" ht="21.5" thickBot="1" x14ac:dyDescent="0.4">
      <c r="A40" s="125" t="s">
        <v>58</v>
      </c>
      <c r="B40" s="126">
        <v>2</v>
      </c>
      <c r="C40" s="127"/>
      <c r="D40" s="128">
        <f t="shared" si="2"/>
        <v>0</v>
      </c>
      <c r="E40" s="132" t="s">
        <v>59</v>
      </c>
      <c r="F40" s="129">
        <v>2</v>
      </c>
      <c r="G40" s="130">
        <v>2</v>
      </c>
      <c r="H40" s="131">
        <f t="shared" si="3"/>
        <v>1</v>
      </c>
      <c r="I40" s="132" t="s">
        <v>59</v>
      </c>
    </row>
    <row r="41" spans="1:9" ht="42.5" thickBot="1" x14ac:dyDescent="0.4">
      <c r="A41" s="125" t="s">
        <v>60</v>
      </c>
      <c r="B41" s="126">
        <v>2</v>
      </c>
      <c r="C41" s="127"/>
      <c r="D41" s="128">
        <f t="shared" si="2"/>
        <v>0</v>
      </c>
      <c r="E41" s="132"/>
      <c r="F41" s="129">
        <v>2</v>
      </c>
      <c r="G41" s="130">
        <v>2</v>
      </c>
      <c r="H41" s="131">
        <f t="shared" si="3"/>
        <v>1</v>
      </c>
      <c r="I41" s="132"/>
    </row>
    <row r="42" spans="1:9" ht="21.5" thickBot="1" x14ac:dyDescent="0.4">
      <c r="A42" s="119" t="s">
        <v>61</v>
      </c>
      <c r="B42" s="120">
        <v>8</v>
      </c>
      <c r="C42" s="121">
        <f>IF(SUM(C43:C46)&gt;8,"8",SUM(C43:C46))</f>
        <v>8</v>
      </c>
      <c r="D42" s="122">
        <f>C42/B42</f>
        <v>1</v>
      </c>
      <c r="E42" s="121"/>
      <c r="F42" s="121">
        <f>IF(SUM(F43:F46)&gt;8,"8",SUM(F43:F46))</f>
        <v>8</v>
      </c>
      <c r="G42" s="121">
        <f>IF(SUM(G43:G46)&gt;8,"8",SUM(G43:G46))</f>
        <v>8</v>
      </c>
      <c r="H42" s="123">
        <f>G42/B42</f>
        <v>1</v>
      </c>
      <c r="I42" s="121"/>
    </row>
    <row r="43" spans="1:9" ht="42.5" thickBot="1" x14ac:dyDescent="0.4">
      <c r="A43" s="125" t="s">
        <v>62</v>
      </c>
      <c r="B43" s="126">
        <v>2</v>
      </c>
      <c r="C43" s="127">
        <v>2</v>
      </c>
      <c r="D43" s="128">
        <f>IF(C43/B43&gt;1,"100%",C43/B43)</f>
        <v>1</v>
      </c>
      <c r="E43" s="133" t="s">
        <v>63</v>
      </c>
      <c r="F43" s="129">
        <v>2</v>
      </c>
      <c r="G43" s="130">
        <v>2</v>
      </c>
      <c r="H43" s="131">
        <f>IF(G43/B43&gt;1,"100",G43/B43)</f>
        <v>1</v>
      </c>
      <c r="I43" s="133" t="s">
        <v>63</v>
      </c>
    </row>
    <row r="44" spans="1:9" ht="21.5" thickBot="1" x14ac:dyDescent="0.4">
      <c r="A44" s="125" t="s">
        <v>64</v>
      </c>
      <c r="B44" s="126">
        <v>2</v>
      </c>
      <c r="C44" s="127">
        <v>2</v>
      </c>
      <c r="D44" s="128">
        <f>IF(C44/B44&gt;1,"100%",C44/B44)</f>
        <v>1</v>
      </c>
      <c r="E44" s="133" t="s">
        <v>65</v>
      </c>
      <c r="F44" s="129">
        <v>2</v>
      </c>
      <c r="G44" s="130">
        <v>2</v>
      </c>
      <c r="H44" s="131">
        <f>IF(G44/B44&gt;1,"100",G44/B44)</f>
        <v>1</v>
      </c>
      <c r="I44" s="133" t="s">
        <v>65</v>
      </c>
    </row>
    <row r="45" spans="1:9" ht="49.5" customHeight="1" thickBot="1" x14ac:dyDescent="0.4">
      <c r="A45" s="125" t="s">
        <v>66</v>
      </c>
      <c r="B45" s="126">
        <v>2</v>
      </c>
      <c r="C45" s="127">
        <v>2</v>
      </c>
      <c r="D45" s="128">
        <f>IF(C45/B45&gt;1,"100%",C45/B45)</f>
        <v>1</v>
      </c>
      <c r="E45" s="133" t="s">
        <v>67</v>
      </c>
      <c r="F45" s="129">
        <v>2</v>
      </c>
      <c r="G45" s="130">
        <v>2</v>
      </c>
      <c r="H45" s="131">
        <f>IF(G45/B45&gt;1,"100",G45/B45)</f>
        <v>1</v>
      </c>
      <c r="I45" s="133" t="s">
        <v>67</v>
      </c>
    </row>
    <row r="46" spans="1:9" ht="73.5" customHeight="1" thickBot="1" x14ac:dyDescent="0.4">
      <c r="A46" s="125" t="s">
        <v>68</v>
      </c>
      <c r="B46" s="126">
        <v>2</v>
      </c>
      <c r="C46" s="127">
        <v>2</v>
      </c>
      <c r="D46" s="128">
        <f>IF(C46/B46&gt;1,"100%",C46/B46)</f>
        <v>1</v>
      </c>
      <c r="E46" s="133" t="s">
        <v>161</v>
      </c>
      <c r="F46" s="129">
        <v>2</v>
      </c>
      <c r="G46" s="130">
        <v>2</v>
      </c>
      <c r="H46" s="131">
        <f>IF(G46/B46&gt;1,"100",G46/B46)</f>
        <v>1</v>
      </c>
      <c r="I46" s="133" t="s">
        <v>161</v>
      </c>
    </row>
    <row r="47" spans="1:9" ht="21.5" thickBot="1" x14ac:dyDescent="0.4">
      <c r="A47" s="119" t="s">
        <v>70</v>
      </c>
      <c r="B47" s="120">
        <v>4</v>
      </c>
      <c r="C47" s="121">
        <f>IF(SUM(C48:C49)&gt;4,"4",SUM(C48:C49))</f>
        <v>4</v>
      </c>
      <c r="D47" s="122">
        <f>C47/B47</f>
        <v>1</v>
      </c>
      <c r="E47" s="121"/>
      <c r="F47" s="121">
        <f>IF(SUM(F48:F49)&gt;4,"4",SUM(F48:F49))</f>
        <v>4</v>
      </c>
      <c r="G47" s="121">
        <f>IF(SUM(G48:G49)&gt;4,"4",SUM(G48:G49))</f>
        <v>4</v>
      </c>
      <c r="H47" s="123">
        <f>G47/B47</f>
        <v>1</v>
      </c>
      <c r="I47" s="121"/>
    </row>
    <row r="48" spans="1:9" ht="81.75" customHeight="1" thickBot="1" x14ac:dyDescent="0.4">
      <c r="A48" s="125" t="s">
        <v>71</v>
      </c>
      <c r="B48" s="126">
        <v>2</v>
      </c>
      <c r="C48" s="127">
        <v>2</v>
      </c>
      <c r="D48" s="128">
        <f>IF(C48/B48&gt;1,"100%",C48/B48)</f>
        <v>1</v>
      </c>
      <c r="E48" s="133" t="s">
        <v>72</v>
      </c>
      <c r="F48" s="129">
        <v>2</v>
      </c>
      <c r="G48" s="130">
        <v>2</v>
      </c>
      <c r="H48" s="131">
        <f>IF(G48/B48&gt;1,"100%",G48/B48)</f>
        <v>1</v>
      </c>
      <c r="I48" s="133" t="s">
        <v>72</v>
      </c>
    </row>
    <row r="49" spans="1:9" ht="42.5" thickBot="1" x14ac:dyDescent="0.4">
      <c r="A49" s="125" t="s">
        <v>73</v>
      </c>
      <c r="B49" s="126">
        <v>2</v>
      </c>
      <c r="C49" s="127">
        <v>2</v>
      </c>
      <c r="D49" s="128">
        <f>IF(C49/B49&gt;1,"100%",C49/B49)</f>
        <v>1</v>
      </c>
      <c r="E49" s="133" t="s">
        <v>74</v>
      </c>
      <c r="F49" s="129">
        <v>2</v>
      </c>
      <c r="G49" s="130">
        <v>2</v>
      </c>
      <c r="H49" s="131">
        <f>IF(G49/B49&gt;1,"100%",G49/B49)</f>
        <v>1</v>
      </c>
      <c r="I49" s="133" t="s">
        <v>74</v>
      </c>
    </row>
    <row r="50" spans="1:9" ht="17" thickBot="1" x14ac:dyDescent="0.4">
      <c r="A50" s="119" t="s">
        <v>75</v>
      </c>
      <c r="B50" s="120">
        <v>4</v>
      </c>
      <c r="C50" s="121">
        <f>IF(SUM(C51:C52)&gt;4,"4",SUM(C51:C52))</f>
        <v>4</v>
      </c>
      <c r="D50" s="122">
        <f>C50/B50</f>
        <v>1</v>
      </c>
      <c r="E50" s="121"/>
      <c r="F50" s="121">
        <f>IF(SUM(F51:F52)&gt;4,"4",SUM(F51:F52))</f>
        <v>4</v>
      </c>
      <c r="G50" s="121">
        <f>IF(SUM(G51:G52)&gt;4,"4",SUM(G51:G52))</f>
        <v>4</v>
      </c>
      <c r="H50" s="123">
        <f>G50/B50</f>
        <v>1</v>
      </c>
      <c r="I50" s="121"/>
    </row>
    <row r="51" spans="1:9" ht="32" thickBot="1" x14ac:dyDescent="0.4">
      <c r="A51" s="125" t="s">
        <v>76</v>
      </c>
      <c r="B51" s="126">
        <v>2</v>
      </c>
      <c r="C51" s="127">
        <v>2</v>
      </c>
      <c r="D51" s="128">
        <f>IF(C51/B51&gt;1,"100%",C51/B51)</f>
        <v>1</v>
      </c>
      <c r="E51" s="133" t="s">
        <v>77</v>
      </c>
      <c r="F51" s="129">
        <v>2</v>
      </c>
      <c r="G51" s="130">
        <v>2</v>
      </c>
      <c r="H51" s="131">
        <f>IF(G51/B51&gt;1,"100%",G51/B51)</f>
        <v>1</v>
      </c>
      <c r="I51" s="133" t="s">
        <v>77</v>
      </c>
    </row>
    <row r="52" spans="1:9" ht="21.5" thickBot="1" x14ac:dyDescent="0.4">
      <c r="A52" s="125" t="s">
        <v>133</v>
      </c>
      <c r="B52" s="126">
        <v>2</v>
      </c>
      <c r="C52" s="127">
        <v>2</v>
      </c>
      <c r="D52" s="128">
        <f>IF(C52/B52&gt;1,"100%",C52/B52)</f>
        <v>1</v>
      </c>
      <c r="E52" s="132" t="s">
        <v>79</v>
      </c>
      <c r="F52" s="129">
        <v>2</v>
      </c>
      <c r="G52" s="130">
        <v>2</v>
      </c>
      <c r="H52" s="131">
        <f>IF(G52/B52&gt;1,"100%",G52/B52)</f>
        <v>1</v>
      </c>
      <c r="I52" s="132" t="s">
        <v>79</v>
      </c>
    </row>
    <row r="53" spans="1:9" ht="21.5" thickBot="1" x14ac:dyDescent="0.4">
      <c r="A53" s="119" t="s">
        <v>80</v>
      </c>
      <c r="B53" s="120">
        <v>4</v>
      </c>
      <c r="C53" s="121">
        <f>IF(SUM(C54:C55)&gt;4,"4",SUM(C54:C55))</f>
        <v>4</v>
      </c>
      <c r="D53" s="122">
        <f>C53/B53</f>
        <v>1</v>
      </c>
      <c r="E53" s="121"/>
      <c r="F53" s="121">
        <f>IF(SUM(F54:F55)&gt;4,"4",SUM(F54:F55))</f>
        <v>4</v>
      </c>
      <c r="G53" s="121">
        <f>IF(SUM(G54:G55)&gt;4,"4",SUM(G54:G55))</f>
        <v>4</v>
      </c>
      <c r="H53" s="123">
        <f>G53/B53</f>
        <v>1</v>
      </c>
      <c r="I53" s="121"/>
    </row>
    <row r="54" spans="1:9" ht="32" thickBot="1" x14ac:dyDescent="0.4">
      <c r="A54" s="125" t="s">
        <v>81</v>
      </c>
      <c r="B54" s="126">
        <v>2</v>
      </c>
      <c r="C54" s="127">
        <v>2</v>
      </c>
      <c r="D54" s="128">
        <f>IF(C54/B54&gt;1,"100%",C54/B54)</f>
        <v>1</v>
      </c>
      <c r="E54" s="139" t="s">
        <v>82</v>
      </c>
      <c r="F54" s="129">
        <v>2</v>
      </c>
      <c r="G54" s="130">
        <v>2</v>
      </c>
      <c r="H54" s="131">
        <f>IF(G54/B54&gt;1,"100%",G54/B54)</f>
        <v>1</v>
      </c>
      <c r="I54" s="139" t="s">
        <v>82</v>
      </c>
    </row>
    <row r="55" spans="1:9" ht="53" thickBot="1" x14ac:dyDescent="0.4">
      <c r="A55" s="125" t="s">
        <v>83</v>
      </c>
      <c r="B55" s="126">
        <v>2</v>
      </c>
      <c r="C55" s="127">
        <v>2</v>
      </c>
      <c r="D55" s="128">
        <f>IF(C55/B55&gt;1,"100%",C55/B55)</f>
        <v>1</v>
      </c>
      <c r="E55" s="133" t="s">
        <v>150</v>
      </c>
      <c r="F55" s="129">
        <v>2</v>
      </c>
      <c r="G55" s="130">
        <v>2</v>
      </c>
      <c r="H55" s="131">
        <f>IF(G55/B55&gt;1,"100%",G55/B55)</f>
        <v>1</v>
      </c>
      <c r="I55" s="133" t="s">
        <v>150</v>
      </c>
    </row>
    <row r="56" spans="1:9" ht="21.5" thickBot="1" x14ac:dyDescent="0.4">
      <c r="A56" s="119" t="s">
        <v>85</v>
      </c>
      <c r="B56" s="120">
        <v>8</v>
      </c>
      <c r="C56" s="121">
        <f>IF(SUM(C57:C60)&gt;8,"8",SUM(C57:C60))</f>
        <v>8</v>
      </c>
      <c r="D56" s="122">
        <f>C56/B56</f>
        <v>1</v>
      </c>
      <c r="E56" s="121"/>
      <c r="F56" s="121">
        <f>IF(SUM(F57:F60)&gt;8,"8",SUM(F57:F60))</f>
        <v>8</v>
      </c>
      <c r="G56" s="121">
        <f>IF(SUM(G57:G60)&gt;8,"8",SUM(G57:G60))</f>
        <v>8</v>
      </c>
      <c r="H56" s="123">
        <f>G56/B56</f>
        <v>1</v>
      </c>
      <c r="I56" s="121"/>
    </row>
    <row r="57" spans="1:9" ht="32" thickBot="1" x14ac:dyDescent="0.4">
      <c r="A57" s="125" t="s">
        <v>86</v>
      </c>
      <c r="B57" s="126">
        <v>2</v>
      </c>
      <c r="C57" s="127">
        <v>2</v>
      </c>
      <c r="D57" s="128">
        <f>IF(C57/B57&gt;1,"100%",C57/B57)</f>
        <v>1</v>
      </c>
      <c r="E57" s="133" t="s">
        <v>87</v>
      </c>
      <c r="F57" s="129">
        <v>2</v>
      </c>
      <c r="G57" s="130">
        <v>2</v>
      </c>
      <c r="H57" s="131">
        <f>IF(G57/B57&gt;1,"100%",G57/B57)</f>
        <v>1</v>
      </c>
      <c r="I57" s="133" t="s">
        <v>87</v>
      </c>
    </row>
    <row r="58" spans="1:9" ht="60.75" customHeight="1" thickBot="1" x14ac:dyDescent="0.4">
      <c r="A58" s="125" t="s">
        <v>88</v>
      </c>
      <c r="B58" s="126">
        <v>2</v>
      </c>
      <c r="C58" s="127">
        <v>2</v>
      </c>
      <c r="D58" s="128">
        <f>IF(C58/B58&gt;1,"100%",C58/B58)</f>
        <v>1</v>
      </c>
      <c r="E58" s="133" t="s">
        <v>89</v>
      </c>
      <c r="F58" s="129">
        <v>2</v>
      </c>
      <c r="G58" s="130">
        <v>2</v>
      </c>
      <c r="H58" s="131">
        <f>IF(G58/B58&gt;1,"100%",G58/B58)</f>
        <v>1</v>
      </c>
      <c r="I58" s="133" t="s">
        <v>89</v>
      </c>
    </row>
    <row r="59" spans="1:9" ht="53" thickBot="1" x14ac:dyDescent="0.4">
      <c r="A59" s="125" t="s">
        <v>90</v>
      </c>
      <c r="B59" s="126">
        <v>2</v>
      </c>
      <c r="C59" s="127">
        <v>2</v>
      </c>
      <c r="D59" s="128">
        <f>IF(C59/B59&gt;1,"100%",C59/B59)</f>
        <v>1</v>
      </c>
      <c r="E59" s="133" t="s">
        <v>91</v>
      </c>
      <c r="F59" s="129">
        <v>2</v>
      </c>
      <c r="G59" s="130">
        <v>2</v>
      </c>
      <c r="H59" s="131">
        <f>IF(G59/B59&gt;1,"100%",G59/B59)</f>
        <v>1</v>
      </c>
      <c r="I59" s="133" t="s">
        <v>91</v>
      </c>
    </row>
    <row r="60" spans="1:9" ht="51.75" customHeight="1" thickBot="1" x14ac:dyDescent="0.4">
      <c r="A60" s="125" t="s">
        <v>92</v>
      </c>
      <c r="B60" s="126">
        <v>2</v>
      </c>
      <c r="C60" s="127">
        <v>2</v>
      </c>
      <c r="D60" s="128">
        <f>IF(C60/B60&gt;1,"100%",C60/B60)</f>
        <v>1</v>
      </c>
      <c r="E60" s="133" t="s">
        <v>93</v>
      </c>
      <c r="F60" s="129">
        <v>2</v>
      </c>
      <c r="G60" s="130">
        <v>2</v>
      </c>
      <c r="H60" s="131">
        <f>IF(G60/B60&gt;1,"100%",G60/B60)</f>
        <v>1</v>
      </c>
      <c r="I60" s="133" t="s">
        <v>93</v>
      </c>
    </row>
    <row r="61" spans="1:9" ht="21.5" thickBot="1" x14ac:dyDescent="0.4">
      <c r="A61" s="119" t="s">
        <v>94</v>
      </c>
      <c r="B61" s="120">
        <v>4</v>
      </c>
      <c r="C61" s="121">
        <f>IF(SUM(C62:C63)&gt;4,"4",SUM(C62:C63))</f>
        <v>4</v>
      </c>
      <c r="D61" s="122">
        <f>C61/B61</f>
        <v>1</v>
      </c>
      <c r="E61" s="121"/>
      <c r="F61" s="121">
        <f>IF(SUM(F62:F63)&gt;4,"4",SUM(F62:F63))</f>
        <v>4</v>
      </c>
      <c r="G61" s="121">
        <f>IF(SUM(G62:G63)&gt;4,"4",SUM(G62:G63))</f>
        <v>4</v>
      </c>
      <c r="H61" s="123">
        <f>G61/B61</f>
        <v>1</v>
      </c>
      <c r="I61" s="121"/>
    </row>
    <row r="62" spans="1:9" ht="58.5" customHeight="1" thickBot="1" x14ac:dyDescent="0.4">
      <c r="A62" s="125" t="s">
        <v>95</v>
      </c>
      <c r="B62" s="126">
        <v>2</v>
      </c>
      <c r="C62" s="127">
        <v>2</v>
      </c>
      <c r="D62" s="128">
        <f>IF(C62/B62&gt;1,"100%",C62/B62)</f>
        <v>1</v>
      </c>
      <c r="E62" s="133" t="s">
        <v>96</v>
      </c>
      <c r="F62" s="129">
        <v>2</v>
      </c>
      <c r="G62" s="130">
        <v>2</v>
      </c>
      <c r="H62" s="131">
        <f>IF(G62/B62&gt;1,"100",G62/B62)</f>
        <v>1</v>
      </c>
      <c r="I62" s="133" t="s">
        <v>96</v>
      </c>
    </row>
    <row r="63" spans="1:9" ht="21.5" thickBot="1" x14ac:dyDescent="0.4">
      <c r="A63" s="125" t="s">
        <v>97</v>
      </c>
      <c r="B63" s="126">
        <v>2</v>
      </c>
      <c r="C63" s="127">
        <v>2</v>
      </c>
      <c r="D63" s="128">
        <f>IF(C63/B63&gt;1,"100%",C63/B63)</f>
        <v>1</v>
      </c>
      <c r="E63" s="133" t="s">
        <v>173</v>
      </c>
      <c r="F63" s="129">
        <v>2</v>
      </c>
      <c r="G63" s="130">
        <v>2</v>
      </c>
      <c r="H63" s="131">
        <f>IF(G63/B63&gt;1,"100",G63/B63)</f>
        <v>1</v>
      </c>
      <c r="I63" s="133" t="s">
        <v>173</v>
      </c>
    </row>
    <row r="64" spans="1:9" ht="17" thickBot="1" x14ac:dyDescent="0.4">
      <c r="A64" s="140" t="s">
        <v>98</v>
      </c>
      <c r="B64" s="120">
        <v>4</v>
      </c>
      <c r="C64" s="121">
        <f>IF(SUM(C65:C66)&gt;4,"4",SUM(C65:C66))</f>
        <v>4</v>
      </c>
      <c r="D64" s="122">
        <f>C64/B64</f>
        <v>1</v>
      </c>
      <c r="E64" s="121"/>
      <c r="F64" s="121">
        <f>IF(SUM(F65:F66)&gt;4,"4",SUM(F65:F66))</f>
        <v>4</v>
      </c>
      <c r="G64" s="121">
        <f>IF(SUM(G65:G66)&gt;4,"4",SUM(G65:G66))</f>
        <v>4</v>
      </c>
      <c r="H64" s="123">
        <f>G64/B64</f>
        <v>1</v>
      </c>
      <c r="I64" s="121"/>
    </row>
    <row r="65" spans="1:9" ht="75.75" customHeight="1" thickBot="1" x14ac:dyDescent="0.4">
      <c r="A65" s="141" t="s">
        <v>99</v>
      </c>
      <c r="B65" s="126">
        <v>2</v>
      </c>
      <c r="C65" s="127">
        <v>2</v>
      </c>
      <c r="D65" s="128">
        <f>IF(C65/B65&gt;1,"100%",C65/B65)</f>
        <v>1</v>
      </c>
      <c r="E65" s="133" t="s">
        <v>100</v>
      </c>
      <c r="F65" s="129">
        <v>2</v>
      </c>
      <c r="G65" s="130">
        <v>2</v>
      </c>
      <c r="H65" s="131">
        <f>IF(G65/B65&gt;1,"100%",G65/B65)</f>
        <v>1</v>
      </c>
      <c r="I65" s="133" t="s">
        <v>100</v>
      </c>
    </row>
    <row r="66" spans="1:9" ht="74" thickBot="1" x14ac:dyDescent="0.4">
      <c r="A66" s="142" t="s">
        <v>101</v>
      </c>
      <c r="B66" s="126">
        <v>2</v>
      </c>
      <c r="C66" s="127">
        <v>2</v>
      </c>
      <c r="D66" s="128">
        <f>IF(C66/B66&gt;1,"100%",C66/B66)</f>
        <v>1</v>
      </c>
      <c r="E66" s="133" t="s">
        <v>168</v>
      </c>
      <c r="F66" s="129">
        <v>2</v>
      </c>
      <c r="G66" s="130">
        <v>2</v>
      </c>
      <c r="H66" s="131">
        <f>IF(G66/B66&gt;1,"100%",G66/B66)</f>
        <v>1</v>
      </c>
      <c r="I66" s="133" t="s">
        <v>168</v>
      </c>
    </row>
    <row r="67" spans="1:9" ht="42" customHeight="1" thickBot="1" x14ac:dyDescent="0.4">
      <c r="A67" s="143" t="s">
        <v>103</v>
      </c>
      <c r="B67" s="114">
        <v>16</v>
      </c>
      <c r="C67" s="115">
        <f>ROUND(C68+C73+C76,0)</f>
        <v>16</v>
      </c>
      <c r="D67" s="116">
        <f>C67/$B$67</f>
        <v>1</v>
      </c>
      <c r="E67" s="115"/>
      <c r="F67" s="115">
        <f>ROUND(F68+F73+F76,0)</f>
        <v>12</v>
      </c>
      <c r="G67" s="115">
        <f>ROUND(G68+G73+G76,0)</f>
        <v>10</v>
      </c>
      <c r="H67" s="116">
        <f>G67/$B$67</f>
        <v>0.625</v>
      </c>
      <c r="I67" s="115"/>
    </row>
    <row r="68" spans="1:9" ht="21.5" thickBot="1" x14ac:dyDescent="0.4">
      <c r="A68" s="140" t="s">
        <v>104</v>
      </c>
      <c r="B68" s="120">
        <v>8</v>
      </c>
      <c r="C68" s="121">
        <f>IF(SUM(C69:C72)&gt;8,"8",SUM(C69:C72))</f>
        <v>8</v>
      </c>
      <c r="D68" s="122">
        <f>C68/B68</f>
        <v>1</v>
      </c>
      <c r="E68" s="121"/>
      <c r="F68" s="121">
        <f>IF(SUM(F69:F72)&gt;8,"8",SUM(F69:F72))</f>
        <v>6</v>
      </c>
      <c r="G68" s="121">
        <f>IF(SUM(G69:G72)&gt;8,"8",SUM(G69:G72))</f>
        <v>4</v>
      </c>
      <c r="H68" s="123">
        <f>G68/B68</f>
        <v>0.5</v>
      </c>
      <c r="I68" s="121"/>
    </row>
    <row r="69" spans="1:9" ht="42.5" thickBot="1" x14ac:dyDescent="0.4">
      <c r="A69" s="141" t="s">
        <v>105</v>
      </c>
      <c r="B69" s="126">
        <v>2</v>
      </c>
      <c r="C69" s="127">
        <v>2</v>
      </c>
      <c r="D69" s="128">
        <f>IF(C69/B69&gt;1,"100%",C69/B69)</f>
        <v>1</v>
      </c>
      <c r="E69" s="133" t="s">
        <v>106</v>
      </c>
      <c r="F69" s="129">
        <v>2</v>
      </c>
      <c r="G69" s="130">
        <v>2</v>
      </c>
      <c r="H69" s="131">
        <f>IF(G69/B69&gt;1,"100%",G69/B69)</f>
        <v>1</v>
      </c>
      <c r="I69" s="133" t="s">
        <v>106</v>
      </c>
    </row>
    <row r="70" spans="1:9" ht="17" thickBot="1" x14ac:dyDescent="0.4">
      <c r="A70" s="141" t="s">
        <v>107</v>
      </c>
      <c r="B70" s="126">
        <v>2</v>
      </c>
      <c r="C70" s="127">
        <v>2</v>
      </c>
      <c r="D70" s="128">
        <f>IF(C70/B70&gt;1,"100%",C70/B70)</f>
        <v>1</v>
      </c>
      <c r="E70" s="132"/>
      <c r="F70" s="129"/>
      <c r="G70" s="130"/>
      <c r="H70" s="131">
        <f>IF(G70/B70&gt;1,"100%",G70/B70)</f>
        <v>0</v>
      </c>
      <c r="I70" s="132"/>
    </row>
    <row r="71" spans="1:9" ht="53.25" customHeight="1" thickBot="1" x14ac:dyDescent="0.4">
      <c r="A71" s="141" t="s">
        <v>108</v>
      </c>
      <c r="B71" s="126">
        <v>2</v>
      </c>
      <c r="C71" s="127">
        <v>2</v>
      </c>
      <c r="D71" s="128">
        <f>IF(C71/B71&gt;1,"100%",C71/B71)</f>
        <v>1</v>
      </c>
      <c r="E71" s="133" t="s">
        <v>109</v>
      </c>
      <c r="F71" s="129">
        <v>2</v>
      </c>
      <c r="G71" s="130">
        <v>2</v>
      </c>
      <c r="H71" s="131">
        <f>IF(G71/B71&gt;1,"100%",G71/B71)</f>
        <v>1</v>
      </c>
      <c r="I71" s="133" t="s">
        <v>109</v>
      </c>
    </row>
    <row r="72" spans="1:9" ht="61.5" customHeight="1" thickBot="1" x14ac:dyDescent="0.4">
      <c r="A72" s="141" t="s">
        <v>110</v>
      </c>
      <c r="B72" s="126">
        <v>2</v>
      </c>
      <c r="C72" s="127">
        <v>2</v>
      </c>
      <c r="D72" s="128">
        <f>IF(C72/B72&gt;1,"100%",C72/B72)</f>
        <v>1</v>
      </c>
      <c r="E72" s="133"/>
      <c r="F72" s="129">
        <v>2</v>
      </c>
      <c r="G72" s="130"/>
      <c r="H72" s="131">
        <f>IF(G72/B72&gt;1,"100%",G72/B72)</f>
        <v>0</v>
      </c>
      <c r="I72" s="133"/>
    </row>
    <row r="73" spans="1:9" ht="30" customHeight="1" thickBot="1" x14ac:dyDescent="0.4">
      <c r="A73" s="140" t="s">
        <v>112</v>
      </c>
      <c r="B73" s="120">
        <v>4</v>
      </c>
      <c r="C73" s="121">
        <f>IF(SUM(C74:C75)&gt;4,"4",SUM(C74:C75))</f>
        <v>4</v>
      </c>
      <c r="D73" s="122">
        <f>C73/B73</f>
        <v>1</v>
      </c>
      <c r="E73" s="121"/>
      <c r="F73" s="121">
        <f>IF(SUM(F74:F75)&gt;4,"4",SUM(F74:F75))</f>
        <v>2</v>
      </c>
      <c r="G73" s="121">
        <f>IF(SUM(G74:G75)&gt;4,"4",SUM(G74:G75))</f>
        <v>2</v>
      </c>
      <c r="H73" s="123">
        <f>G73/B73</f>
        <v>0.5</v>
      </c>
      <c r="I73" s="121"/>
    </row>
    <row r="74" spans="1:9" ht="21.5" thickBot="1" x14ac:dyDescent="0.4">
      <c r="A74" s="141" t="s">
        <v>113</v>
      </c>
      <c r="B74" s="126">
        <v>2</v>
      </c>
      <c r="C74" s="127">
        <v>2</v>
      </c>
      <c r="D74" s="128">
        <f>IF(C74/B74&gt;1,"100%",C74/B74)</f>
        <v>1</v>
      </c>
      <c r="E74" s="133" t="s">
        <v>114</v>
      </c>
      <c r="F74" s="129">
        <v>2</v>
      </c>
      <c r="G74" s="130">
        <v>2</v>
      </c>
      <c r="H74" s="131">
        <f>IF(G74/B74&gt;1,"100%",G74/B74)</f>
        <v>1</v>
      </c>
      <c r="I74" s="133" t="s">
        <v>114</v>
      </c>
    </row>
    <row r="75" spans="1:9" ht="39.75" customHeight="1" thickBot="1" x14ac:dyDescent="0.4">
      <c r="A75" s="141" t="s">
        <v>115</v>
      </c>
      <c r="B75" s="126">
        <v>2</v>
      </c>
      <c r="C75" s="127">
        <v>2</v>
      </c>
      <c r="D75" s="128">
        <f>IF(C75/B75&gt;1,"100%",C75/B75)</f>
        <v>1</v>
      </c>
      <c r="E75" s="133" t="s">
        <v>116</v>
      </c>
      <c r="F75" s="129"/>
      <c r="G75" s="130"/>
      <c r="H75" s="131">
        <f>IF(G75/B75&gt;1,"100%",G75/B75)</f>
        <v>0</v>
      </c>
      <c r="I75" s="133" t="s">
        <v>116</v>
      </c>
    </row>
    <row r="76" spans="1:9" ht="26.25" customHeight="1" thickBot="1" x14ac:dyDescent="0.4">
      <c r="A76" s="140" t="s">
        <v>117</v>
      </c>
      <c r="B76" s="120">
        <v>4</v>
      </c>
      <c r="C76" s="121">
        <f>IF(SUM(C77:C78)&gt;4,"4",SUM(C77:C78))</f>
        <v>4</v>
      </c>
      <c r="D76" s="122">
        <f>C76/B76</f>
        <v>1</v>
      </c>
      <c r="E76" s="121"/>
      <c r="F76" s="121">
        <f>IF(SUM(F77:F78)&gt;4,"4",SUM(F77:F78))</f>
        <v>4</v>
      </c>
      <c r="G76" s="121">
        <f>IF(SUM(G77:G78)&gt;4,"4",SUM(G77:G78))</f>
        <v>4</v>
      </c>
      <c r="H76" s="123">
        <f>G76/B76</f>
        <v>1</v>
      </c>
      <c r="I76" s="121"/>
    </row>
    <row r="77" spans="1:9" ht="30.75" customHeight="1" thickBot="1" x14ac:dyDescent="0.4">
      <c r="A77" s="141" t="s">
        <v>118</v>
      </c>
      <c r="B77" s="126">
        <v>2</v>
      </c>
      <c r="C77" s="127">
        <v>2</v>
      </c>
      <c r="D77" s="128">
        <f>IF(C77/B77&gt;1,"100%",C77/B77)</f>
        <v>1</v>
      </c>
      <c r="E77" s="133" t="s">
        <v>172</v>
      </c>
      <c r="F77" s="129">
        <v>2</v>
      </c>
      <c r="G77" s="130">
        <v>2</v>
      </c>
      <c r="H77" s="131">
        <f>IF(G77/B77&gt;1,"100%",G77/B77)</f>
        <v>1</v>
      </c>
      <c r="I77" s="133" t="s">
        <v>172</v>
      </c>
    </row>
    <row r="78" spans="1:9" ht="30.75" customHeight="1" thickBot="1" x14ac:dyDescent="0.4">
      <c r="A78" s="141" t="s">
        <v>120</v>
      </c>
      <c r="B78" s="126">
        <v>2</v>
      </c>
      <c r="C78" s="127">
        <v>2</v>
      </c>
      <c r="D78" s="128">
        <f>IF(C78/B78&gt;1,"100%",C78/B78)</f>
        <v>1</v>
      </c>
      <c r="E78" s="144" t="s">
        <v>171</v>
      </c>
      <c r="F78" s="129">
        <v>2</v>
      </c>
      <c r="G78" s="130">
        <v>2</v>
      </c>
      <c r="H78" s="131">
        <f>IF(G78/B78&gt;1,"100%",G78/B78)</f>
        <v>1</v>
      </c>
      <c r="I78" s="144" t="s">
        <v>171</v>
      </c>
    </row>
    <row r="79" spans="1:9" ht="17" thickBot="1" x14ac:dyDescent="0.4">
      <c r="A79" s="145" t="s">
        <v>122</v>
      </c>
      <c r="B79" s="146">
        <v>88</v>
      </c>
      <c r="C79" s="147">
        <f>ROUND(C67+C31+C17,0)</f>
        <v>82</v>
      </c>
      <c r="D79" s="148"/>
      <c r="E79" s="148"/>
      <c r="F79" s="147">
        <f>ROUND(F67+F31+F17,0)</f>
        <v>80</v>
      </c>
      <c r="G79" s="147">
        <f>ROUND(G67+G31+G17,0)</f>
        <v>78</v>
      </c>
      <c r="H79" s="149"/>
      <c r="I79" s="150"/>
    </row>
    <row r="80" spans="1:9" ht="17" thickBot="1" x14ac:dyDescent="0.4">
      <c r="A80" s="145" t="s">
        <v>123</v>
      </c>
      <c r="B80" s="146">
        <v>100</v>
      </c>
      <c r="C80" s="151">
        <f>C79/$B$79</f>
        <v>0.93181818181818177</v>
      </c>
      <c r="D80" s="152"/>
      <c r="E80" s="152"/>
      <c r="F80" s="151">
        <f>F79/$B$79</f>
        <v>0.90909090909090906</v>
      </c>
      <c r="G80" s="151">
        <f>G79/$B$79</f>
        <v>0.88636363636363635</v>
      </c>
      <c r="H80" s="153"/>
      <c r="I80" s="150"/>
    </row>
    <row r="81" spans="1:13" ht="17" thickBot="1" x14ac:dyDescent="0.4">
      <c r="A81" s="145" t="s">
        <v>124</v>
      </c>
      <c r="B81" s="154"/>
      <c r="C81" s="174"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174"/>
      <c r="E81" s="149"/>
      <c r="F81" s="155"/>
      <c r="G81" s="174"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174"/>
      <c r="I81" s="156"/>
    </row>
    <row r="82" spans="1:13" x14ac:dyDescent="0.35">
      <c r="A82" s="59"/>
      <c r="B82" s="59"/>
      <c r="C82" s="59"/>
      <c r="D82" s="59"/>
      <c r="E82" s="59"/>
      <c r="F82" s="59"/>
      <c r="G82" s="59"/>
      <c r="H82" s="59"/>
      <c r="I82" s="59"/>
      <c r="J82" s="59"/>
      <c r="K82" s="59"/>
      <c r="L82" s="59"/>
      <c r="M82" s="59"/>
    </row>
    <row r="83" spans="1:13" ht="43.75" customHeight="1" x14ac:dyDescent="0.35">
      <c r="A83" s="159" t="s">
        <v>145</v>
      </c>
      <c r="B83" s="159"/>
      <c r="C83" s="159"/>
      <c r="D83" s="59"/>
      <c r="E83" s="59"/>
      <c r="F83" s="59"/>
      <c r="G83" s="159" t="s">
        <v>170</v>
      </c>
      <c r="H83" s="159"/>
      <c r="I83" s="159"/>
      <c r="J83" s="59"/>
      <c r="K83" s="59"/>
      <c r="L83" s="59"/>
      <c r="M83" s="59"/>
    </row>
    <row r="84" spans="1:13" x14ac:dyDescent="0.35">
      <c r="A84" s="59"/>
      <c r="B84" s="56"/>
      <c r="C84" s="56"/>
      <c r="D84" s="59"/>
      <c r="E84" s="59"/>
      <c r="F84" s="59"/>
      <c r="G84" s="59"/>
      <c r="H84" s="59"/>
      <c r="I84" s="59"/>
      <c r="J84" s="59"/>
      <c r="K84" s="59"/>
      <c r="L84" s="59"/>
      <c r="M84" s="59"/>
    </row>
    <row r="85" spans="1:13" x14ac:dyDescent="0.35">
      <c r="C85" s="59"/>
      <c r="D85" s="59"/>
      <c r="E85" s="59"/>
      <c r="F85" s="59"/>
      <c r="G85" s="59"/>
      <c r="H85" s="59"/>
      <c r="I85" s="59"/>
      <c r="J85" s="59"/>
      <c r="K85" s="59"/>
      <c r="L85" s="59"/>
      <c r="M85" s="59"/>
    </row>
    <row r="86" spans="1:13" x14ac:dyDescent="0.35">
      <c r="A86" s="59"/>
      <c r="B86" s="59"/>
      <c r="C86" s="59"/>
      <c r="D86" s="59"/>
      <c r="E86" s="59"/>
      <c r="F86" s="59"/>
      <c r="G86" s="59"/>
      <c r="H86" s="59"/>
      <c r="I86" s="59"/>
      <c r="J86" s="59"/>
      <c r="K86" s="59"/>
      <c r="L86" s="59"/>
      <c r="M86" s="59"/>
    </row>
    <row r="87" spans="1:13" x14ac:dyDescent="0.35">
      <c r="A87" s="171" t="s">
        <v>169</v>
      </c>
      <c r="B87" s="171"/>
      <c r="C87" s="171"/>
      <c r="D87" s="59"/>
      <c r="E87" s="59"/>
      <c r="F87" s="59"/>
      <c r="G87" s="171" t="s">
        <v>163</v>
      </c>
      <c r="H87" s="171"/>
      <c r="I87" s="171"/>
      <c r="J87" s="59"/>
      <c r="K87" s="59"/>
      <c r="L87" s="59"/>
      <c r="M87" s="59"/>
    </row>
    <row r="88" spans="1:13" x14ac:dyDescent="0.35">
      <c r="A88" s="170"/>
      <c r="B88" s="170"/>
      <c r="C88" s="170"/>
      <c r="D88" s="59"/>
      <c r="E88" s="59"/>
      <c r="F88" s="59"/>
      <c r="G88" s="59"/>
      <c r="H88" s="59"/>
      <c r="I88" s="59"/>
      <c r="J88" s="59"/>
      <c r="K88" s="59"/>
      <c r="L88" s="59"/>
      <c r="M88" s="59"/>
    </row>
    <row r="89" spans="1:13" x14ac:dyDescent="0.35">
      <c r="A89" s="170"/>
      <c r="B89" s="170"/>
      <c r="C89" s="170"/>
      <c r="D89" s="59"/>
      <c r="E89" s="59"/>
      <c r="F89" s="59"/>
      <c r="G89" s="171"/>
      <c r="H89" s="171"/>
      <c r="I89" s="171"/>
      <c r="J89" s="59"/>
      <c r="K89" s="59"/>
      <c r="L89" s="59"/>
      <c r="M89" s="59"/>
    </row>
    <row r="90" spans="1:13" x14ac:dyDescent="0.35">
      <c r="A90" s="59"/>
      <c r="B90" s="59"/>
      <c r="C90" s="59"/>
      <c r="D90" s="59"/>
      <c r="E90" s="59"/>
      <c r="F90" s="59"/>
      <c r="G90" s="59"/>
      <c r="H90" s="59"/>
      <c r="I90" s="59"/>
      <c r="J90" s="59"/>
      <c r="K90" s="59"/>
      <c r="L90" s="59"/>
      <c r="M90" s="59"/>
    </row>
    <row r="91" spans="1:13" x14ac:dyDescent="0.35">
      <c r="A91" s="59"/>
      <c r="B91" s="59"/>
      <c r="C91" s="59"/>
      <c r="D91" s="59"/>
      <c r="E91" s="59"/>
      <c r="F91" s="59"/>
      <c r="G91" s="59"/>
      <c r="H91" s="59"/>
      <c r="I91" s="59"/>
      <c r="J91" s="59"/>
      <c r="K91" s="59"/>
      <c r="L91" s="59"/>
      <c r="M91" s="59"/>
    </row>
    <row r="92" spans="1:13" x14ac:dyDescent="0.35">
      <c r="A92" s="59"/>
      <c r="B92" s="59"/>
      <c r="C92" s="59"/>
      <c r="D92" s="59"/>
      <c r="E92" s="59"/>
      <c r="F92" s="59"/>
      <c r="G92" s="59"/>
      <c r="H92" s="59"/>
      <c r="I92" s="59"/>
      <c r="J92" s="59"/>
      <c r="K92" s="59"/>
      <c r="L92" s="59"/>
      <c r="M92" s="59"/>
    </row>
    <row r="93" spans="1:13" x14ac:dyDescent="0.35">
      <c r="A93" s="59"/>
      <c r="B93" s="59"/>
      <c r="C93" s="59"/>
      <c r="D93" s="59"/>
      <c r="E93" s="59"/>
      <c r="F93" s="59"/>
      <c r="G93" s="59"/>
      <c r="H93" s="59"/>
      <c r="I93" s="59"/>
      <c r="J93" s="59"/>
      <c r="K93" s="59"/>
      <c r="L93" s="59"/>
      <c r="M93" s="59"/>
    </row>
    <row r="94" spans="1:13" x14ac:dyDescent="0.35">
      <c r="A94" s="59"/>
      <c r="B94" s="59"/>
      <c r="C94" s="59"/>
      <c r="D94" s="59"/>
      <c r="E94" s="59"/>
      <c r="F94" s="59"/>
      <c r="G94" s="59"/>
      <c r="H94" s="59"/>
      <c r="I94" s="59"/>
      <c r="J94" s="59"/>
      <c r="K94" s="59"/>
      <c r="L94" s="59"/>
      <c r="M94" s="59"/>
    </row>
    <row r="95" spans="1:13" x14ac:dyDescent="0.35">
      <c r="A95" s="59"/>
      <c r="B95" s="59"/>
      <c r="C95" s="59"/>
      <c r="D95" s="59"/>
      <c r="E95" s="59"/>
      <c r="F95" s="59"/>
      <c r="G95" s="59"/>
      <c r="H95" s="59"/>
      <c r="I95" s="59"/>
      <c r="J95" s="59"/>
      <c r="K95" s="59"/>
      <c r="L95" s="59"/>
      <c r="M95" s="59"/>
    </row>
    <row r="96" spans="1:13" x14ac:dyDescent="0.35">
      <c r="A96" s="59"/>
      <c r="B96" s="59"/>
      <c r="C96" s="59"/>
      <c r="D96" s="59"/>
      <c r="E96" s="59"/>
      <c r="F96" s="59"/>
      <c r="G96" s="59"/>
      <c r="H96" s="59"/>
      <c r="I96" s="59"/>
      <c r="J96" s="59"/>
      <c r="K96" s="59"/>
      <c r="L96" s="59"/>
      <c r="M96" s="59"/>
    </row>
    <row r="97" spans="1:13" x14ac:dyDescent="0.35">
      <c r="A97" s="59"/>
      <c r="B97" s="59"/>
      <c r="C97" s="59"/>
      <c r="D97" s="59"/>
      <c r="E97" s="59"/>
      <c r="F97" s="59"/>
      <c r="G97" s="59"/>
      <c r="H97" s="59"/>
      <c r="I97" s="59"/>
      <c r="J97" s="59"/>
      <c r="K97" s="59"/>
      <c r="L97" s="59"/>
      <c r="M97" s="59"/>
    </row>
    <row r="98" spans="1:13" x14ac:dyDescent="0.35">
      <c r="A98" s="59"/>
      <c r="B98" s="59"/>
      <c r="C98" s="59"/>
      <c r="D98" s="59"/>
      <c r="E98" s="59"/>
      <c r="F98" s="59"/>
      <c r="G98" s="59"/>
      <c r="H98" s="59"/>
      <c r="I98" s="59"/>
      <c r="J98" s="59"/>
      <c r="K98" s="59"/>
      <c r="L98" s="59"/>
      <c r="M98" s="59"/>
    </row>
  </sheetData>
  <mergeCells count="16">
    <mergeCell ref="A1:C3"/>
    <mergeCell ref="E1:I2"/>
    <mergeCell ref="C81:D81"/>
    <mergeCell ref="G81:H81"/>
    <mergeCell ref="A83:C83"/>
    <mergeCell ref="G83:I83"/>
    <mergeCell ref="A88:C89"/>
    <mergeCell ref="G89:I89"/>
    <mergeCell ref="A5:I5"/>
    <mergeCell ref="A15:A16"/>
    <mergeCell ref="B15:B16"/>
    <mergeCell ref="C15:E15"/>
    <mergeCell ref="F15:I15"/>
    <mergeCell ref="A12:I12"/>
    <mergeCell ref="A87:C87"/>
    <mergeCell ref="G87:I87"/>
  </mergeCells>
  <dataValidations count="1">
    <dataValidation type="decimal" allowBlank="1" showInputMessage="1" showErrorMessage="1" sqref="A1 A4">
      <formula1>0</formula1>
      <formula2>2</formula2>
    </dataValidation>
  </dataValidations>
  <hyperlinks>
    <hyperlink ref="A26" r:id="rId1" display="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_x000a_+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
    <hyperlink ref="A29" r:id="rId2"/>
  </hyperlinks>
  <pageMargins left="0.7" right="0.7" top="0.75" bottom="0.75" header="0.51180555555555496" footer="0.51180555555555496"/>
  <pageSetup paperSize="9" firstPageNumber="0" orientation="landscape" r:id="rId3"/>
  <drawing r:id="rId4"/>
</worksheet>
</file>

<file path=docProps/app.xml><?xml version="1.0" encoding="utf-8"?>
<Properties xmlns="http://schemas.openxmlformats.org/officeDocument/2006/extended-properties" xmlns:vt="http://schemas.openxmlformats.org/officeDocument/2006/docPropsVTypes">
  <Template/>
  <TotalTime>8</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NGUYENTHIDINH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Dell</cp:lastModifiedBy>
  <cp:revision>1</cp:revision>
  <cp:lastPrinted>2023-04-27T02:21:27Z</cp:lastPrinted>
  <dcterms:created xsi:type="dcterms:W3CDTF">2018-07-06T09:47:52Z</dcterms:created>
  <dcterms:modified xsi:type="dcterms:W3CDTF">2023-06-18T22:52:48Z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